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0485" yWindow="825" windowWidth="17925" windowHeight="11220"/>
  </bookViews>
  <sheets>
    <sheet name="стр.1" sheetId="4" r:id="rId1"/>
  </sheets>
  <definedNames>
    <definedName name="TABLE" localSheetId="0">стр.1!#REF!</definedName>
    <definedName name="TABLE_2" localSheetId="0">стр.1!#REF!</definedName>
    <definedName name="_xlnm.Print_Area" localSheetId="0">стр.1!$A$1:$BH$73</definedName>
  </definedNames>
  <calcPr calcId="145621"/>
</workbook>
</file>

<file path=xl/calcChain.xml><?xml version="1.0" encoding="utf-8"?>
<calcChain xmlns="http://schemas.openxmlformats.org/spreadsheetml/2006/main">
  <c r="BD70" i="4" l="1"/>
  <c r="AH70" i="4"/>
  <c r="BG70" i="4" s="1"/>
  <c r="AG70" i="4"/>
  <c r="BF70" i="4" s="1"/>
  <c r="AF70" i="4"/>
  <c r="BE70" i="4" s="1"/>
  <c r="AE70" i="4"/>
  <c r="AD70" i="4"/>
  <c r="BC70" i="4" s="1"/>
  <c r="I70" i="4"/>
  <c r="H70" i="4"/>
  <c r="G70" i="4"/>
  <c r="F70" i="4"/>
  <c r="E70" i="4"/>
  <c r="BG69" i="4"/>
  <c r="BC69" i="4"/>
  <c r="AH69" i="4"/>
  <c r="AG69" i="4"/>
  <c r="BF69" i="4" s="1"/>
  <c r="AF69" i="4"/>
  <c r="BE69" i="4" s="1"/>
  <c r="AE69" i="4"/>
  <c r="BD69" i="4" s="1"/>
  <c r="AD69" i="4"/>
  <c r="I69" i="4"/>
  <c r="H69" i="4"/>
  <c r="G69" i="4"/>
  <c r="F69" i="4"/>
  <c r="E69" i="4"/>
  <c r="AH71" i="4"/>
  <c r="BG71" i="4" s="1"/>
  <c r="AG71" i="4"/>
  <c r="BF71" i="4" s="1"/>
  <c r="AF71" i="4"/>
  <c r="BE71" i="4" s="1"/>
  <c r="AE71" i="4"/>
  <c r="BD71" i="4" s="1"/>
  <c r="AD71" i="4"/>
  <c r="BC71" i="4" s="1"/>
  <c r="I71" i="4"/>
  <c r="H71" i="4"/>
  <c r="G71" i="4"/>
  <c r="F71" i="4"/>
  <c r="E71" i="4"/>
  <c r="AH54" i="4"/>
  <c r="AG54" i="4"/>
  <c r="AF54" i="4"/>
  <c r="AE54" i="4"/>
  <c r="AD54" i="4"/>
  <c r="AH53" i="4"/>
  <c r="AG53" i="4"/>
  <c r="AF53" i="4"/>
  <c r="AE53" i="4"/>
  <c r="AD53" i="4"/>
  <c r="AH44" i="4"/>
  <c r="AG44" i="4"/>
  <c r="AF44" i="4"/>
  <c r="AE44" i="4"/>
  <c r="AD44" i="4"/>
  <c r="AH45" i="4"/>
  <c r="AG45" i="4"/>
  <c r="AF45" i="4"/>
  <c r="AE45" i="4"/>
  <c r="AD45" i="4"/>
  <c r="BC49" i="4"/>
  <c r="BD49" i="4"/>
  <c r="BE49" i="4"/>
  <c r="BF49" i="4"/>
  <c r="BG49" i="4"/>
  <c r="BC43" i="4"/>
  <c r="BD43" i="4"/>
  <c r="BE43" i="4"/>
  <c r="BF43" i="4"/>
  <c r="BG43" i="4"/>
  <c r="BC22" i="4"/>
  <c r="BD22" i="4"/>
  <c r="BE22" i="4"/>
  <c r="BF22" i="4"/>
  <c r="BG22" i="4"/>
  <c r="BG17" i="4"/>
  <c r="BE17" i="4"/>
  <c r="BC17" i="4"/>
  <c r="I23" i="4"/>
  <c r="AH22" i="4"/>
  <c r="AG22" i="4"/>
  <c r="AF22" i="4"/>
  <c r="AE22" i="4"/>
  <c r="AD22" i="4"/>
  <c r="I22" i="4"/>
  <c r="H22" i="4"/>
  <c r="G22" i="4"/>
  <c r="F22" i="4"/>
  <c r="E22" i="4"/>
  <c r="BF17" i="4"/>
  <c r="BD17" i="4"/>
  <c r="AD52" i="4"/>
  <c r="AE52" i="4"/>
  <c r="AF52" i="4"/>
  <c r="AG52" i="4"/>
  <c r="AH52" i="4"/>
  <c r="AD55" i="4"/>
  <c r="AE55" i="4"/>
  <c r="AF55" i="4"/>
  <c r="AG55" i="4"/>
  <c r="AH55" i="4"/>
  <c r="AD56" i="4"/>
  <c r="AE56" i="4"/>
  <c r="AF56" i="4"/>
  <c r="AG56" i="4"/>
  <c r="AH56" i="4"/>
  <c r="AH51" i="4"/>
  <c r="BG51" i="4" s="1"/>
  <c r="AG51" i="4"/>
  <c r="BF51" i="4" s="1"/>
  <c r="AF51" i="4"/>
  <c r="BE51" i="4" s="1"/>
  <c r="AE51" i="4"/>
  <c r="BD51" i="4" s="1"/>
  <c r="AD51" i="4"/>
  <c r="BC51" i="4" s="1"/>
  <c r="I51" i="4"/>
  <c r="H51" i="4"/>
  <c r="G51" i="4"/>
  <c r="F51" i="4"/>
  <c r="E51" i="4"/>
  <c r="AH43" i="4"/>
  <c r="AG43" i="4"/>
  <c r="AF43" i="4"/>
  <c r="AE43" i="4"/>
  <c r="AD43" i="4"/>
  <c r="I43" i="4"/>
  <c r="H43" i="4"/>
  <c r="G43" i="4"/>
  <c r="F43" i="4"/>
  <c r="E43" i="4"/>
  <c r="AJ47" i="4"/>
  <c r="AK47" i="4"/>
  <c r="AL47" i="4"/>
  <c r="AM47" i="4"/>
  <c r="AN47" i="4"/>
  <c r="AO47" i="4"/>
  <c r="AP47" i="4"/>
  <c r="AQ47" i="4"/>
  <c r="AR47" i="4"/>
  <c r="AS47" i="4"/>
  <c r="AT47" i="4"/>
  <c r="AU47" i="4"/>
  <c r="AV47" i="4"/>
  <c r="AW47" i="4"/>
  <c r="AX47" i="4"/>
  <c r="AY47" i="4"/>
  <c r="AZ47" i="4"/>
  <c r="BA47" i="4"/>
  <c r="BB47" i="4"/>
  <c r="AI47" i="4"/>
  <c r="AD49" i="4"/>
  <c r="AE49" i="4"/>
  <c r="AF49" i="4"/>
  <c r="AG49" i="4"/>
  <c r="AH49" i="4"/>
  <c r="AJ37" i="4"/>
  <c r="AJ36" i="4" s="1"/>
  <c r="AK37" i="4"/>
  <c r="AF37" i="4" s="1"/>
  <c r="BE37" i="4" s="1"/>
  <c r="AL37" i="4"/>
  <c r="AM37" i="4"/>
  <c r="AN37" i="4"/>
  <c r="AN36" i="4" s="1"/>
  <c r="AO37" i="4"/>
  <c r="AE37" i="4" s="1"/>
  <c r="BD37" i="4" s="1"/>
  <c r="AP37" i="4"/>
  <c r="AP36" i="4" s="1"/>
  <c r="AQ37" i="4"/>
  <c r="AR37" i="4"/>
  <c r="AR36" i="4" s="1"/>
  <c r="AS37" i="4"/>
  <c r="AS36" i="4" s="1"/>
  <c r="AT37" i="4"/>
  <c r="AT36" i="4" s="1"/>
  <c r="AU37" i="4"/>
  <c r="AU36" i="4" s="1"/>
  <c r="AV37" i="4"/>
  <c r="AW37" i="4"/>
  <c r="AX37" i="4"/>
  <c r="AX36" i="4" s="1"/>
  <c r="AY37" i="4"/>
  <c r="AY36" i="4" s="1"/>
  <c r="AZ37" i="4"/>
  <c r="AZ36" i="4" s="1"/>
  <c r="BA37" i="4"/>
  <c r="BA36" i="4" s="1"/>
  <c r="BB37" i="4"/>
  <c r="BB36" i="4" s="1"/>
  <c r="AI37" i="4"/>
  <c r="AJ20" i="4"/>
  <c r="AK20" i="4"/>
  <c r="AL20" i="4"/>
  <c r="AM20" i="4"/>
  <c r="AH20" i="4" s="1"/>
  <c r="BG20" i="4" s="1"/>
  <c r="AN20" i="4"/>
  <c r="AO20" i="4"/>
  <c r="AP20" i="4"/>
  <c r="AQ20" i="4"/>
  <c r="AR20" i="4"/>
  <c r="AS20" i="4"/>
  <c r="AT20" i="4"/>
  <c r="AU20" i="4"/>
  <c r="AV20" i="4"/>
  <c r="AW20" i="4"/>
  <c r="AX20" i="4"/>
  <c r="AY20" i="4"/>
  <c r="AZ20" i="4"/>
  <c r="BA20" i="4"/>
  <c r="BB20" i="4"/>
  <c r="AI20" i="4"/>
  <c r="E49" i="4"/>
  <c r="F49" i="4"/>
  <c r="G49" i="4"/>
  <c r="H49" i="4"/>
  <c r="I49" i="4"/>
  <c r="K47" i="4"/>
  <c r="L47" i="4"/>
  <c r="M47" i="4"/>
  <c r="N47" i="4"/>
  <c r="O47" i="4"/>
  <c r="P47" i="4"/>
  <c r="Q47" i="4"/>
  <c r="R47" i="4"/>
  <c r="S47" i="4"/>
  <c r="T47" i="4"/>
  <c r="U47" i="4"/>
  <c r="V47" i="4"/>
  <c r="W47" i="4"/>
  <c r="X47" i="4"/>
  <c r="Y47" i="4"/>
  <c r="Z47" i="4"/>
  <c r="AA47" i="4"/>
  <c r="AB47" i="4"/>
  <c r="AC47" i="4"/>
  <c r="J47" i="4"/>
  <c r="N37" i="4"/>
  <c r="O37" i="4"/>
  <c r="P37" i="4"/>
  <c r="Q37" i="4"/>
  <c r="R37" i="4"/>
  <c r="R36" i="4" s="1"/>
  <c r="S37" i="4"/>
  <c r="T37" i="4"/>
  <c r="U37" i="4"/>
  <c r="V37" i="4"/>
  <c r="V36" i="4" s="1"/>
  <c r="W37" i="4"/>
  <c r="X37" i="4"/>
  <c r="Y37" i="4"/>
  <c r="Z37" i="4"/>
  <c r="AA37" i="4"/>
  <c r="AB37" i="4"/>
  <c r="AC37" i="4"/>
  <c r="K37" i="4"/>
  <c r="L37" i="4"/>
  <c r="L36" i="4" s="1"/>
  <c r="M37" i="4"/>
  <c r="J37" i="4"/>
  <c r="K20" i="4"/>
  <c r="L20" i="4"/>
  <c r="G20" i="4"/>
  <c r="M20" i="4"/>
  <c r="H20" i="4"/>
  <c r="N20" i="4"/>
  <c r="O20" i="4"/>
  <c r="P20" i="4"/>
  <c r="Q20" i="4"/>
  <c r="R20" i="4"/>
  <c r="S20" i="4"/>
  <c r="T20" i="4"/>
  <c r="U20" i="4"/>
  <c r="V20" i="4"/>
  <c r="W20" i="4"/>
  <c r="X20" i="4"/>
  <c r="Y20" i="4"/>
  <c r="Z20" i="4"/>
  <c r="AA20" i="4"/>
  <c r="AB20" i="4"/>
  <c r="AC20" i="4"/>
  <c r="AC19" i="4" s="1"/>
  <c r="J20" i="4"/>
  <c r="E17" i="4"/>
  <c r="AD21" i="4"/>
  <c r="BC21" i="4" s="1"/>
  <c r="AE21" i="4"/>
  <c r="BD21" i="4" s="1"/>
  <c r="AF21" i="4"/>
  <c r="BE21" i="4" s="1"/>
  <c r="AG21" i="4"/>
  <c r="BF21" i="4" s="1"/>
  <c r="AH21" i="4"/>
  <c r="BG21" i="4" s="1"/>
  <c r="AD23" i="4"/>
  <c r="BC23" i="4" s="1"/>
  <c r="AE23" i="4"/>
  <c r="BD23" i="4" s="1"/>
  <c r="AF23" i="4"/>
  <c r="BE23" i="4" s="1"/>
  <c r="AG23" i="4"/>
  <c r="BF23" i="4" s="1"/>
  <c r="AH23" i="4"/>
  <c r="BG23" i="4" s="1"/>
  <c r="AD32" i="4"/>
  <c r="BC32" i="4" s="1"/>
  <c r="AE32" i="4"/>
  <c r="BD32" i="4" s="1"/>
  <c r="AF32" i="4"/>
  <c r="BE32" i="4" s="1"/>
  <c r="AG32" i="4"/>
  <c r="BF32" i="4" s="1"/>
  <c r="AH32" i="4"/>
  <c r="BG32" i="4" s="1"/>
  <c r="AD33" i="4"/>
  <c r="BC33" i="4" s="1"/>
  <c r="AE33" i="4"/>
  <c r="BD33" i="4" s="1"/>
  <c r="AF33" i="4"/>
  <c r="BE33" i="4" s="1"/>
  <c r="AG33" i="4"/>
  <c r="BF33" i="4" s="1"/>
  <c r="AH33" i="4"/>
  <c r="BG33" i="4" s="1"/>
  <c r="AD34" i="4"/>
  <c r="BC34" i="4" s="1"/>
  <c r="AE34" i="4"/>
  <c r="BD34" i="4" s="1"/>
  <c r="AF34" i="4"/>
  <c r="BE34" i="4" s="1"/>
  <c r="AG34" i="4"/>
  <c r="BF34" i="4" s="1"/>
  <c r="AH34" i="4"/>
  <c r="BG34" i="4" s="1"/>
  <c r="AD35" i="4"/>
  <c r="BC35" i="4" s="1"/>
  <c r="AE35" i="4"/>
  <c r="BD35" i="4" s="1"/>
  <c r="AF35" i="4"/>
  <c r="BE35" i="4" s="1"/>
  <c r="AG35" i="4"/>
  <c r="BF35" i="4" s="1"/>
  <c r="AH35" i="4"/>
  <c r="BG35" i="4" s="1"/>
  <c r="AD38" i="4"/>
  <c r="BC38" i="4" s="1"/>
  <c r="AE38" i="4"/>
  <c r="BD38" i="4" s="1"/>
  <c r="AF38" i="4"/>
  <c r="BE38" i="4" s="1"/>
  <c r="AG38" i="4"/>
  <c r="BF38" i="4" s="1"/>
  <c r="AH38" i="4"/>
  <c r="BG38" i="4" s="1"/>
  <c r="AD39" i="4"/>
  <c r="BC39" i="4" s="1"/>
  <c r="AE39" i="4"/>
  <c r="BD39" i="4" s="1"/>
  <c r="AF39" i="4"/>
  <c r="BE39" i="4" s="1"/>
  <c r="AG39" i="4"/>
  <c r="BF39" i="4" s="1"/>
  <c r="AH39" i="4"/>
  <c r="BG39" i="4" s="1"/>
  <c r="AD40" i="4"/>
  <c r="BC40" i="4" s="1"/>
  <c r="AE40" i="4"/>
  <c r="BD40" i="4" s="1"/>
  <c r="AF40" i="4"/>
  <c r="BE40" i="4" s="1"/>
  <c r="AG40" i="4"/>
  <c r="BF40" i="4" s="1"/>
  <c r="AH40" i="4"/>
  <c r="BG40" i="4" s="1"/>
  <c r="AD41" i="4"/>
  <c r="BC41" i="4" s="1"/>
  <c r="AE41" i="4"/>
  <c r="BD41" i="4" s="1"/>
  <c r="AF41" i="4"/>
  <c r="BE41" i="4" s="1"/>
  <c r="AG41" i="4"/>
  <c r="BF41" i="4" s="1"/>
  <c r="AH41" i="4"/>
  <c r="BG41" i="4" s="1"/>
  <c r="AD42" i="4"/>
  <c r="BC42" i="4" s="1"/>
  <c r="AE42" i="4"/>
  <c r="BD42" i="4" s="1"/>
  <c r="AF42" i="4"/>
  <c r="BE42" i="4" s="1"/>
  <c r="AG42" i="4"/>
  <c r="BF42" i="4" s="1"/>
  <c r="AH42" i="4"/>
  <c r="BG42" i="4" s="1"/>
  <c r="AD46" i="4"/>
  <c r="AE46" i="4"/>
  <c r="AF46" i="4"/>
  <c r="AG46" i="4"/>
  <c r="AH46" i="4"/>
  <c r="AD48" i="4"/>
  <c r="BC48" i="4" s="1"/>
  <c r="AE48" i="4"/>
  <c r="BD48" i="4" s="1"/>
  <c r="AF48" i="4"/>
  <c r="BE48" i="4" s="1"/>
  <c r="AG48" i="4"/>
  <c r="BF48" i="4" s="1"/>
  <c r="AH48" i="4"/>
  <c r="BG48" i="4" s="1"/>
  <c r="AD50" i="4"/>
  <c r="BC50" i="4" s="1"/>
  <c r="AE50" i="4"/>
  <c r="BD50" i="4" s="1"/>
  <c r="AF50" i="4"/>
  <c r="BE50" i="4" s="1"/>
  <c r="AG50" i="4"/>
  <c r="BF50" i="4" s="1"/>
  <c r="AH50" i="4"/>
  <c r="BG50" i="4" s="1"/>
  <c r="AD59" i="4"/>
  <c r="BC59" i="4" s="1"/>
  <c r="AE59" i="4"/>
  <c r="BD59" i="4" s="1"/>
  <c r="AF59" i="4"/>
  <c r="BE59" i="4" s="1"/>
  <c r="AG59" i="4"/>
  <c r="BF59" i="4" s="1"/>
  <c r="AH59" i="4"/>
  <c r="BG59" i="4" s="1"/>
  <c r="AD61" i="4"/>
  <c r="BC61" i="4" s="1"/>
  <c r="AE61" i="4"/>
  <c r="BD61" i="4" s="1"/>
  <c r="AF61" i="4"/>
  <c r="BE61" i="4" s="1"/>
  <c r="AG61" i="4"/>
  <c r="BF61" i="4" s="1"/>
  <c r="AH61" i="4"/>
  <c r="BG61" i="4" s="1"/>
  <c r="AD62" i="4"/>
  <c r="BC62" i="4" s="1"/>
  <c r="AE62" i="4"/>
  <c r="BD62" i="4" s="1"/>
  <c r="AF62" i="4"/>
  <c r="BE62" i="4" s="1"/>
  <c r="AG62" i="4"/>
  <c r="BF62" i="4" s="1"/>
  <c r="AH62" i="4"/>
  <c r="BG62" i="4" s="1"/>
  <c r="AD63" i="4"/>
  <c r="BC63" i="4" s="1"/>
  <c r="AE63" i="4"/>
  <c r="BD63" i="4" s="1"/>
  <c r="AF63" i="4"/>
  <c r="BE63" i="4" s="1"/>
  <c r="AG63" i="4"/>
  <c r="BF63" i="4" s="1"/>
  <c r="AH63" i="4"/>
  <c r="BG63" i="4" s="1"/>
  <c r="AD65" i="4"/>
  <c r="BC65" i="4" s="1"/>
  <c r="AE65" i="4"/>
  <c r="BD65" i="4" s="1"/>
  <c r="AF65" i="4"/>
  <c r="BE65" i="4" s="1"/>
  <c r="AG65" i="4"/>
  <c r="BF65" i="4" s="1"/>
  <c r="AH65" i="4"/>
  <c r="BG65" i="4" s="1"/>
  <c r="AD66" i="4"/>
  <c r="BC66" i="4" s="1"/>
  <c r="AE66" i="4"/>
  <c r="BD66" i="4" s="1"/>
  <c r="AF66" i="4"/>
  <c r="BE66" i="4" s="1"/>
  <c r="AG66" i="4"/>
  <c r="BF66" i="4" s="1"/>
  <c r="AH66" i="4"/>
  <c r="BG66" i="4" s="1"/>
  <c r="AD67" i="4"/>
  <c r="BC67" i="4" s="1"/>
  <c r="AE67" i="4"/>
  <c r="BD67" i="4" s="1"/>
  <c r="AF67" i="4"/>
  <c r="BE67" i="4" s="1"/>
  <c r="AG67" i="4"/>
  <c r="BF67" i="4" s="1"/>
  <c r="AH67" i="4"/>
  <c r="BG67" i="4" s="1"/>
  <c r="AD68" i="4"/>
  <c r="BC68" i="4" s="1"/>
  <c r="AE68" i="4"/>
  <c r="BD68" i="4" s="1"/>
  <c r="AF68" i="4"/>
  <c r="BE68" i="4" s="1"/>
  <c r="AG68" i="4"/>
  <c r="BF68" i="4" s="1"/>
  <c r="AH68" i="4"/>
  <c r="BG68" i="4" s="1"/>
  <c r="AD72" i="4"/>
  <c r="BC72" i="4" s="1"/>
  <c r="AE72" i="4"/>
  <c r="BD72" i="4" s="1"/>
  <c r="AF72" i="4"/>
  <c r="BE72" i="4" s="1"/>
  <c r="AG72" i="4"/>
  <c r="BF72" i="4" s="1"/>
  <c r="AH72" i="4"/>
  <c r="BG72" i="4" s="1"/>
  <c r="AH17" i="4"/>
  <c r="AD17" i="4"/>
  <c r="BB64" i="4"/>
  <c r="BA64" i="4"/>
  <c r="AZ64" i="4"/>
  <c r="AY64" i="4"/>
  <c r="AX64" i="4"/>
  <c r="BB60" i="4"/>
  <c r="BA60" i="4"/>
  <c r="AZ60" i="4"/>
  <c r="AY60" i="4"/>
  <c r="AX60" i="4"/>
  <c r="BB58" i="4"/>
  <c r="BB57" i="4"/>
  <c r="BA58" i="4"/>
  <c r="AZ58" i="4"/>
  <c r="AY58" i="4"/>
  <c r="AX58" i="4"/>
  <c r="AX57" i="4" s="1"/>
  <c r="AX18" i="4" s="1"/>
  <c r="AX73" i="4" s="1"/>
  <c r="BA57" i="4"/>
  <c r="AY57" i="4"/>
  <c r="BB25" i="4"/>
  <c r="BA25" i="4"/>
  <c r="AZ25" i="4"/>
  <c r="AY25" i="4"/>
  <c r="AX24" i="4"/>
  <c r="AW64" i="4"/>
  <c r="AV64" i="4"/>
  <c r="AU64" i="4"/>
  <c r="AT64" i="4"/>
  <c r="AS64" i="4"/>
  <c r="AW60" i="4"/>
  <c r="AV60" i="4"/>
  <c r="AU60" i="4"/>
  <c r="AT60" i="4"/>
  <c r="AS60" i="4"/>
  <c r="AD60" i="4"/>
  <c r="BC60" i="4" s="1"/>
  <c r="AW58" i="4"/>
  <c r="AW57" i="4"/>
  <c r="AV58" i="4"/>
  <c r="AV57" i="4" s="1"/>
  <c r="AU58" i="4"/>
  <c r="AU57" i="4" s="1"/>
  <c r="AT58" i="4"/>
  <c r="AT57" i="4"/>
  <c r="AS58" i="4"/>
  <c r="AS57" i="4" s="1"/>
  <c r="AW36" i="4"/>
  <c r="AV25" i="4"/>
  <c r="AU25" i="4"/>
  <c r="AT25" i="4"/>
  <c r="AS25" i="4"/>
  <c r="AR64" i="4"/>
  <c r="AQ64" i="4"/>
  <c r="AP64" i="4"/>
  <c r="AO64" i="4"/>
  <c r="AN64" i="4"/>
  <c r="AR60" i="4"/>
  <c r="AQ60" i="4"/>
  <c r="AP60" i="4"/>
  <c r="AO60" i="4"/>
  <c r="AN60" i="4"/>
  <c r="AR58" i="4"/>
  <c r="AR57" i="4"/>
  <c r="AQ58" i="4"/>
  <c r="AQ57" i="4" s="1"/>
  <c r="AP58" i="4"/>
  <c r="AP57" i="4" s="1"/>
  <c r="AO58" i="4"/>
  <c r="AO57" i="4" s="1"/>
  <c r="AN58" i="4"/>
  <c r="AN57" i="4"/>
  <c r="AQ36" i="4"/>
  <c r="AQ27" i="4" s="1"/>
  <c r="AR25" i="4"/>
  <c r="AQ25" i="4"/>
  <c r="AG25" i="4"/>
  <c r="BF25" i="4" s="1"/>
  <c r="AP25" i="4"/>
  <c r="AO25" i="4"/>
  <c r="AN25" i="4"/>
  <c r="AM64" i="4"/>
  <c r="AH64" i="4" s="1"/>
  <c r="BG64" i="4" s="1"/>
  <c r="AL64" i="4"/>
  <c r="AK64" i="4"/>
  <c r="AJ64" i="4"/>
  <c r="AI64" i="4"/>
  <c r="AD64" i="4" s="1"/>
  <c r="BC64" i="4" s="1"/>
  <c r="AM60" i="4"/>
  <c r="AL60" i="4"/>
  <c r="AK60" i="4"/>
  <c r="AF60" i="4"/>
  <c r="BE60" i="4" s="1"/>
  <c r="AJ60" i="4"/>
  <c r="AI60" i="4"/>
  <c r="AM58" i="4"/>
  <c r="AH58" i="4"/>
  <c r="AL58" i="4"/>
  <c r="AL57" i="4" s="1"/>
  <c r="AG57" i="4" s="1"/>
  <c r="AK58" i="4"/>
  <c r="AK57" i="4" s="1"/>
  <c r="AJ58" i="4"/>
  <c r="AE58" i="4" s="1"/>
  <c r="BD58" i="4" s="1"/>
  <c r="AI58" i="4"/>
  <c r="AI57" i="4"/>
  <c r="AM25" i="4"/>
  <c r="AL25" i="4"/>
  <c r="AK25" i="4"/>
  <c r="AJ25" i="4"/>
  <c r="AI25" i="4"/>
  <c r="AC64" i="4"/>
  <c r="AB64" i="4"/>
  <c r="AA64" i="4"/>
  <c r="Z64" i="4"/>
  <c r="Y64" i="4"/>
  <c r="AC60" i="4"/>
  <c r="AB60" i="4"/>
  <c r="AA60" i="4"/>
  <c r="Z60" i="4"/>
  <c r="Y60" i="4"/>
  <c r="AC58" i="4"/>
  <c r="AC57" i="4" s="1"/>
  <c r="AB58" i="4"/>
  <c r="AB57" i="4" s="1"/>
  <c r="AA58" i="4"/>
  <c r="AA57" i="4"/>
  <c r="Z58" i="4"/>
  <c r="Z57" i="4" s="1"/>
  <c r="Y58" i="4"/>
  <c r="Y57" i="4" s="1"/>
  <c r="Z36" i="4"/>
  <c r="Z28" i="4"/>
  <c r="AC24" i="4"/>
  <c r="AB25" i="4"/>
  <c r="AA25" i="4"/>
  <c r="AA24" i="4"/>
  <c r="AA19" i="4"/>
  <c r="Z25" i="4"/>
  <c r="Y25" i="4"/>
  <c r="X64" i="4"/>
  <c r="W64" i="4"/>
  <c r="V64" i="4"/>
  <c r="U64" i="4"/>
  <c r="T64" i="4"/>
  <c r="X60" i="4"/>
  <c r="W60" i="4"/>
  <c r="V60" i="4"/>
  <c r="G60" i="4"/>
  <c r="U60" i="4"/>
  <c r="T60" i="4"/>
  <c r="X58" i="4"/>
  <c r="X57" i="4" s="1"/>
  <c r="W58" i="4"/>
  <c r="W57" i="4" s="1"/>
  <c r="V58" i="4"/>
  <c r="V57" i="4"/>
  <c r="U58" i="4"/>
  <c r="U57" i="4" s="1"/>
  <c r="T58" i="4"/>
  <c r="T57" i="4" s="1"/>
  <c r="T18" i="4" s="1"/>
  <c r="T73" i="4" s="1"/>
  <c r="X24" i="4"/>
  <c r="W25" i="4"/>
  <c r="V25" i="4"/>
  <c r="U25" i="4"/>
  <c r="T24" i="4"/>
  <c r="S64" i="4"/>
  <c r="R64" i="4"/>
  <c r="Q64" i="4"/>
  <c r="P64" i="4"/>
  <c r="O64" i="4"/>
  <c r="S60" i="4"/>
  <c r="I60" i="4"/>
  <c r="R60" i="4"/>
  <c r="Q60" i="4"/>
  <c r="P60" i="4"/>
  <c r="O60" i="4"/>
  <c r="S58" i="4"/>
  <c r="S57" i="4" s="1"/>
  <c r="R58" i="4"/>
  <c r="R57" i="4" s="1"/>
  <c r="Q58" i="4"/>
  <c r="P58" i="4"/>
  <c r="P57" i="4"/>
  <c r="O58" i="4"/>
  <c r="O57" i="4" s="1"/>
  <c r="S25" i="4"/>
  <c r="R25" i="4"/>
  <c r="Q25" i="4"/>
  <c r="Q24" i="4"/>
  <c r="P25" i="4"/>
  <c r="O25" i="4"/>
  <c r="N64" i="4"/>
  <c r="I64" i="4" s="1"/>
  <c r="M64" i="4"/>
  <c r="L64" i="4"/>
  <c r="K64" i="4"/>
  <c r="F64" i="4" s="1"/>
  <c r="J64" i="4"/>
  <c r="E64" i="4" s="1"/>
  <c r="N60" i="4"/>
  <c r="M60" i="4"/>
  <c r="L60" i="4"/>
  <c r="K60" i="4"/>
  <c r="J60" i="4"/>
  <c r="N58" i="4"/>
  <c r="N57" i="4" s="1"/>
  <c r="I57" i="4" s="1"/>
  <c r="M58" i="4"/>
  <c r="M57" i="4" s="1"/>
  <c r="L58" i="4"/>
  <c r="L57" i="4" s="1"/>
  <c r="G57" i="4" s="1"/>
  <c r="K58" i="4"/>
  <c r="F58" i="4" s="1"/>
  <c r="J58" i="4"/>
  <c r="J57" i="4" s="1"/>
  <c r="K36" i="4"/>
  <c r="K28" i="4" s="1"/>
  <c r="N25" i="4"/>
  <c r="M25" i="4"/>
  <c r="L25" i="4"/>
  <c r="K25" i="4"/>
  <c r="J25" i="4"/>
  <c r="E21" i="4"/>
  <c r="F21" i="4"/>
  <c r="G21" i="4"/>
  <c r="H21" i="4"/>
  <c r="I21" i="4"/>
  <c r="E23" i="4"/>
  <c r="F23" i="4"/>
  <c r="G23" i="4"/>
  <c r="H23" i="4"/>
  <c r="E32" i="4"/>
  <c r="F32" i="4"/>
  <c r="G32" i="4"/>
  <c r="H32" i="4"/>
  <c r="I32" i="4"/>
  <c r="E33" i="4"/>
  <c r="F33" i="4"/>
  <c r="G33" i="4"/>
  <c r="H33" i="4"/>
  <c r="I33" i="4"/>
  <c r="E34" i="4"/>
  <c r="F34" i="4"/>
  <c r="G34" i="4"/>
  <c r="H34" i="4"/>
  <c r="I34" i="4"/>
  <c r="E35" i="4"/>
  <c r="F35" i="4"/>
  <c r="G35" i="4"/>
  <c r="H35" i="4"/>
  <c r="I35" i="4"/>
  <c r="E38" i="4"/>
  <c r="F38" i="4"/>
  <c r="G38" i="4"/>
  <c r="H38" i="4"/>
  <c r="I38" i="4"/>
  <c r="E39" i="4"/>
  <c r="F39" i="4"/>
  <c r="G39" i="4"/>
  <c r="H39" i="4"/>
  <c r="I39" i="4"/>
  <c r="E40" i="4"/>
  <c r="F40" i="4"/>
  <c r="G40" i="4"/>
  <c r="H40" i="4"/>
  <c r="I40" i="4"/>
  <c r="E41" i="4"/>
  <c r="F41" i="4"/>
  <c r="G41" i="4"/>
  <c r="H41" i="4"/>
  <c r="I41" i="4"/>
  <c r="E42" i="4"/>
  <c r="F42" i="4"/>
  <c r="G42" i="4"/>
  <c r="H42" i="4"/>
  <c r="I42" i="4"/>
  <c r="E48" i="4"/>
  <c r="F48" i="4"/>
  <c r="G48" i="4"/>
  <c r="H48" i="4"/>
  <c r="I48" i="4"/>
  <c r="E50" i="4"/>
  <c r="F50" i="4"/>
  <c r="G50" i="4"/>
  <c r="H50" i="4"/>
  <c r="I50" i="4"/>
  <c r="E59" i="4"/>
  <c r="F59" i="4"/>
  <c r="G59" i="4"/>
  <c r="H59" i="4"/>
  <c r="I59" i="4"/>
  <c r="E61" i="4"/>
  <c r="F61" i="4"/>
  <c r="G61" i="4"/>
  <c r="H61" i="4"/>
  <c r="I61" i="4"/>
  <c r="E62" i="4"/>
  <c r="F62" i="4"/>
  <c r="G62" i="4"/>
  <c r="H62" i="4"/>
  <c r="I62" i="4"/>
  <c r="E63" i="4"/>
  <c r="F63" i="4"/>
  <c r="G63" i="4"/>
  <c r="H63" i="4"/>
  <c r="I63" i="4"/>
  <c r="G64" i="4"/>
  <c r="E65" i="4"/>
  <c r="F65" i="4"/>
  <c r="G65" i="4"/>
  <c r="H65" i="4"/>
  <c r="I65" i="4"/>
  <c r="E66" i="4"/>
  <c r="F66" i="4"/>
  <c r="G66" i="4"/>
  <c r="H66" i="4"/>
  <c r="I66" i="4"/>
  <c r="E67" i="4"/>
  <c r="F67" i="4"/>
  <c r="G67" i="4"/>
  <c r="H67" i="4"/>
  <c r="I67" i="4"/>
  <c r="E68" i="4"/>
  <c r="F68" i="4"/>
  <c r="G68" i="4"/>
  <c r="H68" i="4"/>
  <c r="I68" i="4"/>
  <c r="E72" i="4"/>
  <c r="F72" i="4"/>
  <c r="G72" i="4"/>
  <c r="H72" i="4"/>
  <c r="I72" i="4"/>
  <c r="F17" i="4"/>
  <c r="G17" i="4"/>
  <c r="H17" i="4"/>
  <c r="I17" i="4"/>
  <c r="AE17" i="4"/>
  <c r="AF17" i="4"/>
  <c r="AG17" i="4"/>
  <c r="AW24" i="4"/>
  <c r="AW19" i="4"/>
  <c r="Z30" i="4"/>
  <c r="T19" i="4"/>
  <c r="AM57" i="4"/>
  <c r="AG58" i="4"/>
  <c r="E60" i="4"/>
  <c r="F60" i="4"/>
  <c r="AH60" i="4"/>
  <c r="BG60" i="4" s="1"/>
  <c r="F25" i="4"/>
  <c r="H60" i="4"/>
  <c r="AD20" i="4"/>
  <c r="BC20" i="4" s="1"/>
  <c r="AE20" i="4"/>
  <c r="BD20" i="4" s="1"/>
  <c r="AF25" i="4"/>
  <c r="BE25" i="4" s="1"/>
  <c r="AE60" i="4"/>
  <c r="BD60" i="4" s="1"/>
  <c r="AD25" i="4"/>
  <c r="BC25" i="4" s="1"/>
  <c r="AE25" i="4"/>
  <c r="BD25" i="4" s="1"/>
  <c r="AG20" i="4"/>
  <c r="BF20" i="4" s="1"/>
  <c r="AL36" i="4"/>
  <c r="AL27" i="4" s="1"/>
  <c r="AL31" i="4"/>
  <c r="AF20" i="4"/>
  <c r="BE20" i="4" s="1"/>
  <c r="AL28" i="4"/>
  <c r="AL26" i="4"/>
  <c r="AE47" i="4"/>
  <c r="BD47" i="4" s="1"/>
  <c r="E47" i="4"/>
  <c r="AB36" i="4"/>
  <c r="X36" i="4"/>
  <c r="T36" i="4"/>
  <c r="P36" i="4"/>
  <c r="P28" i="4" s="1"/>
  <c r="N36" i="4"/>
  <c r="N30" i="4"/>
  <c r="AC36" i="4"/>
  <c r="Y36" i="4"/>
  <c r="Y28" i="4" s="1"/>
  <c r="U36" i="4"/>
  <c r="U28" i="4" s="1"/>
  <c r="Q36" i="4"/>
  <c r="Q19" i="4"/>
  <c r="AL30" i="4"/>
  <c r="J36" i="4"/>
  <c r="J29" i="4" s="1"/>
  <c r="K29" i="4"/>
  <c r="Z31" i="4"/>
  <c r="H47" i="4"/>
  <c r="AD47" i="4"/>
  <c r="BC47" i="4" s="1"/>
  <c r="K30" i="4"/>
  <c r="K31" i="4"/>
  <c r="Z29" i="4"/>
  <c r="Z24" i="4"/>
  <c r="Z19" i="4" s="1"/>
  <c r="AW18" i="4"/>
  <c r="AW73" i="4" s="1"/>
  <c r="AB29" i="4"/>
  <c r="AB28" i="4"/>
  <c r="AB31" i="4"/>
  <c r="P30" i="4"/>
  <c r="H25" i="4"/>
  <c r="I25" i="4"/>
  <c r="G58" i="4"/>
  <c r="Q57" i="4"/>
  <c r="Q18" i="4"/>
  <c r="Q73" i="4" s="1"/>
  <c r="AQ28" i="4"/>
  <c r="H58" i="4"/>
  <c r="AH25" i="4"/>
  <c r="BG25" i="4" s="1"/>
  <c r="E25" i="4"/>
  <c r="AJ31" i="4"/>
  <c r="G25" i="4"/>
  <c r="E58" i="4"/>
  <c r="AB30" i="4"/>
  <c r="AG60" i="4"/>
  <c r="BF60" i="4" s="1"/>
  <c r="AF64" i="4"/>
  <c r="BE64" i="4" s="1"/>
  <c r="AZ57" i="4"/>
  <c r="M36" i="4"/>
  <c r="U29" i="4"/>
  <c r="AI36" i="4"/>
  <c r="AH37" i="4"/>
  <c r="BG37" i="4" s="1"/>
  <c r="AM36" i="4"/>
  <c r="AR29" i="4"/>
  <c r="AR30" i="4"/>
  <c r="AN30" i="4"/>
  <c r="AN29" i="4"/>
  <c r="AH47" i="4"/>
  <c r="BG47" i="4" s="1"/>
  <c r="I58" i="4"/>
  <c r="U31" i="4"/>
  <c r="F31" i="4" s="1"/>
  <c r="AN31" i="4"/>
  <c r="F37" i="4"/>
  <c r="N31" i="4"/>
  <c r="X19" i="4"/>
  <c r="I20" i="4"/>
  <c r="E20" i="4"/>
  <c r="F20" i="4"/>
  <c r="I37" i="4"/>
  <c r="I47" i="4"/>
  <c r="F47" i="4"/>
  <c r="G47" i="4"/>
  <c r="AX19" i="4"/>
  <c r="AF47" i="4"/>
  <c r="BE47" i="4" s="1"/>
  <c r="AG47" i="4"/>
  <c r="BF47" i="4" s="1"/>
  <c r="AI27" i="4"/>
  <c r="AI26" i="4"/>
  <c r="AM27" i="4"/>
  <c r="AM26" i="4"/>
  <c r="P29" i="4"/>
  <c r="P31" i="4"/>
  <c r="Y31" i="4"/>
  <c r="F36" i="4"/>
  <c r="N29" i="4"/>
  <c r="N28" i="4"/>
  <c r="J30" i="4"/>
  <c r="AB24" i="4"/>
  <c r="AB19" i="4" s="1"/>
  <c r="AM29" i="4"/>
  <c r="AM24" i="4" s="1"/>
  <c r="AM19" i="4" s="1"/>
  <c r="AM18" i="4" s="1"/>
  <c r="AM31" i="4"/>
  <c r="AM30" i="4"/>
  <c r="AM28" i="4"/>
  <c r="AH36" i="4"/>
  <c r="M30" i="4"/>
  <c r="M31" i="4"/>
  <c r="M29" i="4"/>
  <c r="M28" i="4"/>
  <c r="AI28" i="4"/>
  <c r="AI30" i="4"/>
  <c r="AI29" i="4"/>
  <c r="AI31" i="4"/>
  <c r="AJ57" i="4" l="1"/>
  <c r="AD58" i="4"/>
  <c r="BC58" i="4" s="1"/>
  <c r="AE64" i="4"/>
  <c r="BD64" i="4" s="1"/>
  <c r="H57" i="4"/>
  <c r="K57" i="4"/>
  <c r="F57" i="4" s="1"/>
  <c r="BF58" i="4"/>
  <c r="AE57" i="4"/>
  <c r="BD57" i="4" s="1"/>
  <c r="AF57" i="4"/>
  <c r="BE57" i="4" s="1"/>
  <c r="X18" i="4"/>
  <c r="X73" i="4" s="1"/>
  <c r="AF58" i="4"/>
  <c r="BE58" i="4" s="1"/>
  <c r="AH57" i="4"/>
  <c r="BG57" i="4" s="1"/>
  <c r="E57" i="4"/>
  <c r="H64" i="4"/>
  <c r="BF57" i="4"/>
  <c r="AG64" i="4"/>
  <c r="BF64" i="4" s="1"/>
  <c r="AD57" i="4"/>
  <c r="BC57" i="4"/>
  <c r="P24" i="4"/>
  <c r="P19" i="4" s="1"/>
  <c r="AB18" i="4"/>
  <c r="AB73" i="4" s="1"/>
  <c r="BG58" i="4"/>
  <c r="Z18" i="4"/>
  <c r="Z73" i="4" s="1"/>
  <c r="F29" i="4"/>
  <c r="V24" i="4"/>
  <c r="V19" i="4" s="1"/>
  <c r="V18" i="4" s="1"/>
  <c r="V73" i="4" s="1"/>
  <c r="AA36" i="4"/>
  <c r="AA18" i="4" s="1"/>
  <c r="AA73" i="4" s="1"/>
  <c r="W36" i="4"/>
  <c r="H36" i="4" s="1"/>
  <c r="S36" i="4"/>
  <c r="O36" i="4"/>
  <c r="M24" i="4"/>
  <c r="M19" i="4" s="1"/>
  <c r="M18" i="4" s="1"/>
  <c r="AD36" i="4"/>
  <c r="AI24" i="4"/>
  <c r="AI19" i="4" s="1"/>
  <c r="AI18" i="4" s="1"/>
  <c r="AI73" i="4" s="1"/>
  <c r="F28" i="4"/>
  <c r="AY30" i="4"/>
  <c r="AY28" i="4"/>
  <c r="AY29" i="4"/>
  <c r="AY31" i="4"/>
  <c r="AY27" i="4"/>
  <c r="AY26" i="4"/>
  <c r="S30" i="4"/>
  <c r="I30" i="4" s="1"/>
  <c r="I36" i="4"/>
  <c r="S29" i="4"/>
  <c r="I29" i="4" s="1"/>
  <c r="S28" i="4"/>
  <c r="I28" i="4" s="1"/>
  <c r="S31" i="4"/>
  <c r="I31" i="4" s="1"/>
  <c r="O31" i="4"/>
  <c r="E31" i="4" s="1"/>
  <c r="O30" i="4"/>
  <c r="O29" i="4"/>
  <c r="E29" i="4" s="1"/>
  <c r="O28" i="4"/>
  <c r="AT30" i="4"/>
  <c r="AT28" i="4"/>
  <c r="AT26" i="4"/>
  <c r="AT29" i="4"/>
  <c r="AT31" i="4"/>
  <c r="AT27" i="4"/>
  <c r="E36" i="4"/>
  <c r="U30" i="4"/>
  <c r="F30" i="4" s="1"/>
  <c r="Y24" i="4"/>
  <c r="Y19" i="4" s="1"/>
  <c r="H37" i="4"/>
  <c r="AQ29" i="4"/>
  <c r="AO36" i="4"/>
  <c r="AK36" i="4"/>
  <c r="BG36" i="4"/>
  <c r="E30" i="4"/>
  <c r="N24" i="4"/>
  <c r="N19" i="4" s="1"/>
  <c r="N18" i="4" s="1"/>
  <c r="N73" i="4" s="1"/>
  <c r="J28" i="4"/>
  <c r="AD37" i="4"/>
  <c r="BC37" i="4" s="1"/>
  <c r="AQ31" i="4"/>
  <c r="AQ26" i="4"/>
  <c r="G37" i="4"/>
  <c r="E37" i="4"/>
  <c r="AQ30" i="4"/>
  <c r="K24" i="4"/>
  <c r="AG37" i="4"/>
  <c r="BF37" i="4" s="1"/>
  <c r="P18" i="4"/>
  <c r="M73" i="4"/>
  <c r="Y18" i="4"/>
  <c r="Y73" i="4" s="1"/>
  <c r="AP27" i="4"/>
  <c r="AP26" i="4"/>
  <c r="AP24" i="4" s="1"/>
  <c r="G36" i="4"/>
  <c r="L29" i="4"/>
  <c r="G29" i="4" s="1"/>
  <c r="L30" i="4"/>
  <c r="G30" i="4" s="1"/>
  <c r="L28" i="4"/>
  <c r="L31" i="4"/>
  <c r="G31" i="4" s="1"/>
  <c r="W28" i="4"/>
  <c r="W31" i="4"/>
  <c r="W29" i="4"/>
  <c r="W30" i="4"/>
  <c r="BB28" i="4"/>
  <c r="BB31" i="4"/>
  <c r="BB30" i="4"/>
  <c r="AH30" i="4" s="1"/>
  <c r="BG30" i="4" s="1"/>
  <c r="BB27" i="4"/>
  <c r="AH27" i="4" s="1"/>
  <c r="BB26" i="4"/>
  <c r="BB29" i="4"/>
  <c r="AH29" i="4" s="1"/>
  <c r="BG29" i="4" s="1"/>
  <c r="AU26" i="4"/>
  <c r="AU27" i="4"/>
  <c r="AS29" i="4"/>
  <c r="AD29" i="4" s="1"/>
  <c r="BC29" i="4" s="1"/>
  <c r="AS30" i="4"/>
  <c r="AD30" i="4" s="1"/>
  <c r="BC30" i="4" s="1"/>
  <c r="AS31" i="4"/>
  <c r="AD31" i="4" s="1"/>
  <c r="BC31" i="4" s="1"/>
  <c r="AS26" i="4"/>
  <c r="AS27" i="4"/>
  <c r="AS28" i="4"/>
  <c r="R30" i="4"/>
  <c r="H30" i="4" s="1"/>
  <c r="R28" i="4"/>
  <c r="R31" i="4"/>
  <c r="H31" i="4" s="1"/>
  <c r="R29" i="4"/>
  <c r="H29" i="4" s="1"/>
  <c r="BA26" i="4"/>
  <c r="BA27" i="4"/>
  <c r="BA30" i="4"/>
  <c r="BA29" i="4"/>
  <c r="BA28" i="4"/>
  <c r="BA31" i="4"/>
  <c r="AR31" i="4"/>
  <c r="AH31" i="4" s="1"/>
  <c r="BG31" i="4" s="1"/>
  <c r="AR28" i="4"/>
  <c r="AN27" i="4"/>
  <c r="AN28" i="4"/>
  <c r="AN26" i="4"/>
  <c r="AJ28" i="4"/>
  <c r="AJ26" i="4"/>
  <c r="AJ27" i="4"/>
  <c r="AJ29" i="4"/>
  <c r="AJ30" i="4"/>
  <c r="S24" i="4"/>
  <c r="AZ27" i="4"/>
  <c r="AZ26" i="4"/>
  <c r="AZ24" i="4" s="1"/>
  <c r="AZ19" i="4" s="1"/>
  <c r="AZ18" i="4" s="1"/>
  <c r="AZ73" i="4" s="1"/>
  <c r="AL29" i="4"/>
  <c r="AV36" i="4"/>
  <c r="AP19" i="4"/>
  <c r="AP18" i="4" s="1"/>
  <c r="AP73" i="4" s="1"/>
  <c r="AC18" i="4"/>
  <c r="AM73" i="4"/>
  <c r="AT24" i="4" l="1"/>
  <c r="AT19" i="4" s="1"/>
  <c r="AT18" i="4" s="1"/>
  <c r="AT73" i="4" s="1"/>
  <c r="AY24" i="4"/>
  <c r="AY19" i="4" s="1"/>
  <c r="AY18" i="4" s="1"/>
  <c r="AY73" i="4" s="1"/>
  <c r="BC36" i="4"/>
  <c r="J24" i="4"/>
  <c r="E28" i="4"/>
  <c r="AK29" i="4"/>
  <c r="AF29" i="4" s="1"/>
  <c r="BE29" i="4" s="1"/>
  <c r="AK26" i="4"/>
  <c r="AK30" i="4"/>
  <c r="AF30" i="4" s="1"/>
  <c r="BE30" i="4" s="1"/>
  <c r="AK31" i="4"/>
  <c r="AF31" i="4" s="1"/>
  <c r="AK27" i="4"/>
  <c r="AF27" i="4" s="1"/>
  <c r="AK28" i="4"/>
  <c r="AF28" i="4" s="1"/>
  <c r="AF36" i="4"/>
  <c r="BE36" i="4" s="1"/>
  <c r="AR24" i="4"/>
  <c r="AR19" i="4" s="1"/>
  <c r="AU24" i="4"/>
  <c r="AU19" i="4" s="1"/>
  <c r="AU18" i="4" s="1"/>
  <c r="AU73" i="4" s="1"/>
  <c r="K19" i="4"/>
  <c r="AQ24" i="4"/>
  <c r="AQ19" i="4" s="1"/>
  <c r="AQ18" i="4" s="1"/>
  <c r="AQ73" i="4" s="1"/>
  <c r="AO28" i="4"/>
  <c r="AE28" i="4" s="1"/>
  <c r="BD28" i="4" s="1"/>
  <c r="AE36" i="4"/>
  <c r="BD36" i="4" s="1"/>
  <c r="AO31" i="4"/>
  <c r="AE31" i="4" s="1"/>
  <c r="BD31" i="4" s="1"/>
  <c r="AO27" i="4"/>
  <c r="AE27" i="4" s="1"/>
  <c r="AO29" i="4"/>
  <c r="AO26" i="4"/>
  <c r="AO30" i="4"/>
  <c r="AE30" i="4" s="1"/>
  <c r="BD30" i="4" s="1"/>
  <c r="U24" i="4"/>
  <c r="U19" i="4" s="1"/>
  <c r="U18" i="4" s="1"/>
  <c r="U73" i="4" s="1"/>
  <c r="AE29" i="4"/>
  <c r="BD29" i="4" s="1"/>
  <c r="AD28" i="4"/>
  <c r="BC28" i="4" s="1"/>
  <c r="R24" i="4"/>
  <c r="R19" i="4" s="1"/>
  <c r="R18" i="4" s="1"/>
  <c r="O24" i="4"/>
  <c r="O19" i="4" s="1"/>
  <c r="O18" i="4" s="1"/>
  <c r="O73" i="4" s="1"/>
  <c r="AV28" i="4"/>
  <c r="AG28" i="4" s="1"/>
  <c r="BF28" i="4" s="1"/>
  <c r="AV31" i="4"/>
  <c r="AG31" i="4" s="1"/>
  <c r="BF31" i="4" s="1"/>
  <c r="AV26" i="4"/>
  <c r="AV29" i="4"/>
  <c r="AG29" i="4" s="1"/>
  <c r="BF29" i="4" s="1"/>
  <c r="AG36" i="4"/>
  <c r="BF36" i="4" s="1"/>
  <c r="AV27" i="4"/>
  <c r="AG27" i="4" s="1"/>
  <c r="AV30" i="4"/>
  <c r="AG30" i="4" s="1"/>
  <c r="BF30" i="4" s="1"/>
  <c r="G28" i="4"/>
  <c r="L24" i="4"/>
  <c r="I24" i="4"/>
  <c r="S19" i="4"/>
  <c r="AJ24" i="4"/>
  <c r="AE26" i="4"/>
  <c r="AD27" i="4"/>
  <c r="BA24" i="4"/>
  <c r="BA19" i="4" s="1"/>
  <c r="BA18" i="4" s="1"/>
  <c r="BA73" i="4" s="1"/>
  <c r="BE28" i="4"/>
  <c r="BE31" i="4"/>
  <c r="AR18" i="4"/>
  <c r="BB24" i="4"/>
  <c r="BB19" i="4" s="1"/>
  <c r="BB18" i="4" s="1"/>
  <c r="BB73" i="4" s="1"/>
  <c r="W24" i="4"/>
  <c r="W19" i="4" s="1"/>
  <c r="W18" i="4" s="1"/>
  <c r="W73" i="4" s="1"/>
  <c r="AH26" i="4"/>
  <c r="H28" i="4"/>
  <c r="AF26" i="4"/>
  <c r="AD26" i="4"/>
  <c r="AN24" i="4"/>
  <c r="AL24" i="4"/>
  <c r="AS24" i="4"/>
  <c r="AS19" i="4" s="1"/>
  <c r="AS18" i="4" s="1"/>
  <c r="AS73" i="4" s="1"/>
  <c r="AH28" i="4"/>
  <c r="BG28" i="4" s="1"/>
  <c r="P73" i="4"/>
  <c r="AC73" i="4"/>
  <c r="H24" i="4" l="1"/>
  <c r="AH24" i="4"/>
  <c r="BG24" i="4" s="1"/>
  <c r="AK24" i="4"/>
  <c r="AH19" i="4"/>
  <c r="BG19" i="4" s="1"/>
  <c r="F24" i="4"/>
  <c r="AO24" i="4"/>
  <c r="AO19" i="4" s="1"/>
  <c r="AO18" i="4" s="1"/>
  <c r="AO73" i="4" s="1"/>
  <c r="K18" i="4"/>
  <c r="F19" i="4"/>
  <c r="J19" i="4"/>
  <c r="E24" i="4"/>
  <c r="AV24" i="4"/>
  <c r="AV19" i="4" s="1"/>
  <c r="AV18" i="4" s="1"/>
  <c r="AV73" i="4" s="1"/>
  <c r="AG26" i="4"/>
  <c r="AR73" i="4"/>
  <c r="AH73" i="4" s="1"/>
  <c r="AH18" i="4"/>
  <c r="AJ19" i="4"/>
  <c r="AE24" i="4"/>
  <c r="BD24" i="4" s="1"/>
  <c r="H19" i="4"/>
  <c r="S18" i="4"/>
  <c r="I19" i="4"/>
  <c r="L19" i="4"/>
  <c r="G24" i="4"/>
  <c r="AN19" i="4"/>
  <c r="AD24" i="4"/>
  <c r="BC24" i="4" s="1"/>
  <c r="AL19" i="4"/>
  <c r="R73" i="4"/>
  <c r="H73" i="4" s="1"/>
  <c r="H18" i="4"/>
  <c r="J18" i="4" l="1"/>
  <c r="E19" i="4"/>
  <c r="AG24" i="4"/>
  <c r="BF24" i="4" s="1"/>
  <c r="K73" i="4"/>
  <c r="F73" i="4" s="1"/>
  <c r="F18" i="4"/>
  <c r="BG18" i="4"/>
  <c r="AK19" i="4"/>
  <c r="AF24" i="4"/>
  <c r="BE24" i="4" s="1"/>
  <c r="L18" i="4"/>
  <c r="G19" i="4"/>
  <c r="AL18" i="4"/>
  <c r="AG19" i="4"/>
  <c r="BF19" i="4" s="1"/>
  <c r="AN18" i="4"/>
  <c r="AD19" i="4"/>
  <c r="BC19" i="4" s="1"/>
  <c r="S73" i="4"/>
  <c r="I73" i="4" s="1"/>
  <c r="I18" i="4"/>
  <c r="AE19" i="4"/>
  <c r="BD19" i="4" s="1"/>
  <c r="AJ18" i="4"/>
  <c r="AK18" i="4" l="1"/>
  <c r="AF19" i="4"/>
  <c r="BE19" i="4" s="1"/>
  <c r="E18" i="4"/>
  <c r="J73" i="4"/>
  <c r="E73" i="4" s="1"/>
  <c r="BG73" i="4"/>
  <c r="AE18" i="4"/>
  <c r="BD18" i="4" s="1"/>
  <c r="AJ73" i="4"/>
  <c r="AE73" i="4" s="1"/>
  <c r="BD73" i="4" s="1"/>
  <c r="AL73" i="4"/>
  <c r="AG73" i="4" s="1"/>
  <c r="BF73" i="4" s="1"/>
  <c r="AG18" i="4"/>
  <c r="BF18" i="4" s="1"/>
  <c r="AD18" i="4"/>
  <c r="BC18" i="4" s="1"/>
  <c r="AN73" i="4"/>
  <c r="AD73" i="4" s="1"/>
  <c r="L73" i="4"/>
  <c r="G18" i="4"/>
  <c r="BC73" i="4" l="1"/>
  <c r="AK73" i="4"/>
  <c r="AF73" i="4" s="1"/>
  <c r="BE73" i="4" s="1"/>
  <c r="AF18" i="4"/>
  <c r="BE18" i="4" s="1"/>
  <c r="G73" i="4"/>
</calcChain>
</file>

<file path=xl/sharedStrings.xml><?xml version="1.0" encoding="utf-8"?>
<sst xmlns="http://schemas.openxmlformats.org/spreadsheetml/2006/main" count="728" uniqueCount="232">
  <si>
    <t>План</t>
  </si>
  <si>
    <t>Факт</t>
  </si>
  <si>
    <t>к приказу Минэнерго России
от 25 апреля 2018 г. № 320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</si>
  <si>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</si>
  <si>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</si>
  <si>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</si>
  <si>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Идентификатор инвестиционного проекта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</si>
  <si>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</si>
  <si>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</si>
  <si>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</si>
  <si>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</si>
  <si>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</si>
  <si>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</si>
  <si>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</si>
  <si>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</si>
  <si>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</si>
  <si>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</si>
  <si>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</si>
  <si>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</si>
  <si>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</si>
  <si>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</si>
  <si>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Всего</t>
  </si>
  <si>
    <t>МВ×А</t>
  </si>
  <si>
    <t>Мвар</t>
  </si>
  <si>
    <t>км ЛЭП</t>
  </si>
  <si>
    <t>МВт</t>
  </si>
  <si>
    <t>Другое</t>
  </si>
  <si>
    <t>I квартал</t>
  </si>
  <si>
    <t>II квартал</t>
  </si>
  <si>
    <t>III квартал</t>
  </si>
  <si>
    <t>IV квартал</t>
  </si>
  <si>
    <t xml:space="preserve">за </t>
  </si>
  <si>
    <t>квартал</t>
  </si>
  <si>
    <t xml:space="preserve"> года</t>
  </si>
  <si>
    <t>5.5</t>
  </si>
  <si>
    <t>6.5</t>
  </si>
  <si>
    <t>7.5</t>
  </si>
  <si>
    <t>ВСЕГО по инвестиционной программе, в том числе:</t>
  </si>
  <si>
    <t>Наименование объекта, выводимого из эксплуатации</t>
  </si>
  <si>
    <t>Отклонения от плановых показателей по итогам отчетного периода</t>
  </si>
  <si>
    <t>Причины отклонений</t>
  </si>
  <si>
    <t>Приложение № 16</t>
  </si>
  <si>
    <t>Форма 16. Отчет об исполнении плана вывода объектов инвестиционной деятельности (мощностей) из эксплуатации (квартальный)</t>
  </si>
  <si>
    <t>5.1.1</t>
  </si>
  <si>
    <t>5.1.2</t>
  </si>
  <si>
    <t>5.1.3</t>
  </si>
  <si>
    <t>5.1.4</t>
  </si>
  <si>
    <t>5.1.5</t>
  </si>
  <si>
    <t>5.2.1</t>
  </si>
  <si>
    <t>5.2.2</t>
  </si>
  <si>
    <t>5.2.3</t>
  </si>
  <si>
    <t>5.2.4</t>
  </si>
  <si>
    <t>5.2.5</t>
  </si>
  <si>
    <t>5.3.1</t>
  </si>
  <si>
    <t>5.3.2</t>
  </si>
  <si>
    <t>5.3.3</t>
  </si>
  <si>
    <t>5.3.4</t>
  </si>
  <si>
    <t>5.3.5</t>
  </si>
  <si>
    <t>5.4.1</t>
  </si>
  <si>
    <t>5.4.2</t>
  </si>
  <si>
    <t>5.4.3</t>
  </si>
  <si>
    <t>5.4.4</t>
  </si>
  <si>
    <t>5.4.5</t>
  </si>
  <si>
    <t>6.1.1</t>
  </si>
  <si>
    <t>6.1.2</t>
  </si>
  <si>
    <t>6.1.3</t>
  </si>
  <si>
    <t>6.1.4</t>
  </si>
  <si>
    <t>6.1.5</t>
  </si>
  <si>
    <t>6.2.1</t>
  </si>
  <si>
    <t>6.2.2</t>
  </si>
  <si>
    <t>6.2.3</t>
  </si>
  <si>
    <t>6.2.4</t>
  </si>
  <si>
    <t>6.2.5</t>
  </si>
  <si>
    <t>6.3.1</t>
  </si>
  <si>
    <t>6.3.2</t>
  </si>
  <si>
    <t>6.3.3</t>
  </si>
  <si>
    <t>6.3.4</t>
  </si>
  <si>
    <t>6.3.5</t>
  </si>
  <si>
    <t>6.4.1</t>
  </si>
  <si>
    <t>6.4.2</t>
  </si>
  <si>
    <t>6.4.3</t>
  </si>
  <si>
    <t>6.4.4</t>
  </si>
  <si>
    <t>6.4.5</t>
  </si>
  <si>
    <t xml:space="preserve">Отчет об исполнении инвестиционной программы </t>
  </si>
  <si>
    <t>Реконструкция трансформаторных и иных подстанций, всего, в том числе:</t>
  </si>
  <si>
    <t>G_11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</si>
  <si>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</si>
  <si>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G_12</t>
  </si>
  <si>
    <t>Реконструкция линий электропередачи, всего, в том числе:</t>
  </si>
  <si>
    <t>G_14</t>
  </si>
  <si>
    <t>Модернизация, техническое перевооружение линий электропередачи, всего, в том числе:</t>
  </si>
  <si>
    <t>G_15</t>
  </si>
  <si>
    <t>G_24</t>
  </si>
  <si>
    <t>G_16</t>
  </si>
  <si>
    <t>Установка приборов учета, класс напряжения 0,22 (0,4) кВ, всего, в том числе:</t>
  </si>
  <si>
    <t>G_17</t>
  </si>
  <si>
    <t>Система учета РРЭ. Создание/ модеонизация ИИК. Установка/замена приборов учета электроэнергии в распределительных сетях АО "ТГЭС" в г.Тула</t>
  </si>
  <si>
    <t>G_08</t>
  </si>
  <si>
    <t>Приобретение машин и механизмов</t>
  </si>
  <si>
    <t>G_01</t>
  </si>
  <si>
    <t>Акционерное общество "Тульские городские электрические сети"</t>
  </si>
  <si>
    <t>1.1.</t>
  </si>
  <si>
    <t>Технологическое присоединение</t>
  </si>
  <si>
    <t>1.2.</t>
  </si>
  <si>
    <t>Реконструкция, модернизация, техническое перевооружение всего, в том числе:</t>
  </si>
  <si>
    <t>G_09</t>
  </si>
  <si>
    <t>1.2.1.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</si>
  <si>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</si>
  <si>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G_10</t>
  </si>
  <si>
    <t>1.2.1.1.</t>
  </si>
  <si>
    <t>1.2.1.2.</t>
  </si>
  <si>
    <t>1.2.2.</t>
  </si>
  <si>
    <t>Реконструкция, модернизация, техническое перевооружение линий электропередачи, всего, в том числе:</t>
  </si>
  <si>
    <t>G_13</t>
  </si>
  <si>
    <t>1.2.2.1.</t>
  </si>
  <si>
    <t>1.2.2.2.</t>
  </si>
  <si>
    <t>1.2.3.</t>
  </si>
  <si>
    <t>Развитие и модернизация учета электрической энергии (мощности), всего, в том числе:</t>
  </si>
  <si>
    <t>1.2.3.1.</t>
  </si>
  <si>
    <t>1.6.</t>
  </si>
  <si>
    <t>Прочие инвестиционные проекты, всего, в том числе:</t>
  </si>
  <si>
    <t>Распоряжением Правительства Тульской области №832-р от 18.11.2020 года</t>
  </si>
  <si>
    <t>1.4.</t>
  </si>
  <si>
    <t>Прочее новое строительство объектов электросетевого хозяйства, всего, в том числе:</t>
  </si>
  <si>
    <t>нд</t>
  </si>
  <si>
    <t>G_22</t>
  </si>
  <si>
    <t>Уточнение и актуализация объемов, из-за изменений городской инфраструктуры и количества заключенных договоров на технологическое присоединение</t>
  </si>
  <si>
    <t>2021</t>
  </si>
  <si>
    <t>Вывод объектов инвестиционной деятельности (мощностей) из эксплуатации в 2021 году</t>
  </si>
  <si>
    <t>Реконструкция РП 23 замена ячеек 6 кВ (15 шт.)</t>
  </si>
  <si>
    <t>H_45</t>
  </si>
  <si>
    <t>Реконструкция РП 9 замена ячеек 6 кВ (12 шт.)</t>
  </si>
  <si>
    <t>H_50</t>
  </si>
  <si>
    <t>H_46</t>
  </si>
  <si>
    <t>H_51</t>
  </si>
  <si>
    <t>Строительство КТП взамен ТП 232 в рамках обеспечения безопасности эксплуатации (трансформаторная мощность 0,8 МВА)</t>
  </si>
  <si>
    <t>H_55</t>
  </si>
  <si>
    <t>Строительство КТП взамен ТП 37 в рамках обеспечения безопасности эксплуатации (трансформаторная мощность 0,5 МВА)</t>
  </si>
  <si>
    <t>H_58</t>
  </si>
  <si>
    <t>Модернизация ТП 152 замена ячеек 0,4 кВ (3 шт.)</t>
  </si>
  <si>
    <t>H_69</t>
  </si>
  <si>
    <t>Модернизация ТП 107 замена вводных ячеек 0,4 кВ (1 шт.)</t>
  </si>
  <si>
    <t>H_83</t>
  </si>
  <si>
    <t>Модернизация ТП 469 замена вводных ячеек 0,4 кВ (2 шт.)</t>
  </si>
  <si>
    <t>H_84</t>
  </si>
  <si>
    <t>Модернизация РП 73 замена вводных ячеек 0,4 кВ (2 шт.)</t>
  </si>
  <si>
    <t>H_85</t>
  </si>
  <si>
    <t>Модернизация ТП 144 замена вводных ячеек 0,4 кВ (2 шт.)</t>
  </si>
  <si>
    <t>H_86</t>
  </si>
  <si>
    <t>Реконструкция КЛ 6-10кВ РП 47 ф.19 - ПС 21 АСБл-3х240 (протяженность 1,97 км)</t>
  </si>
  <si>
    <t>H_92</t>
  </si>
  <si>
    <t>Реконструкция КЛ 6-10кВ ТП 197 ф.1 - ПС 370 АСБл-3х240 (протяженность 1,31 км)</t>
  </si>
  <si>
    <t>H_95</t>
  </si>
  <si>
    <t>Реконструкция КЛ 6-10кВ РП 51 ф.3А - ПС 41 АСБл-3х240 (протяженность 2,54 км)</t>
  </si>
  <si>
    <t>H_112</t>
  </si>
  <si>
    <t>Реконструкция КЛ 6-10кВ РП 50 ф.7А - ПС 41 АСБл-3х240 (протяженность 2,67 км)</t>
  </si>
  <si>
    <t>H_113</t>
  </si>
  <si>
    <t>Реконструкция КЛ 6-10кВ РП 65- ПС 17 ф.8Б АСБл-3х240 (протяженность 1,744 км)</t>
  </si>
  <si>
    <t>H_114</t>
  </si>
  <si>
    <t>Реконструкция КЛ 6-10кВ РП Южный ф.4 - ПС 24 АСБл-3х240 (протяженность 2,2 км)</t>
  </si>
  <si>
    <t>H_121</t>
  </si>
  <si>
    <t>Техперевооружение КЛ 6-10кВ ТП 143н - ТП 263 АСБл-3х240 (протяженность 0,297 км)</t>
  </si>
  <si>
    <t>H_96</t>
  </si>
  <si>
    <t>Техперевооружение КЛ 6-10кВ ТП 469 - ПС 149 ф.10 АСБл-3х240 (протяженность 1,483 км)</t>
  </si>
  <si>
    <t>H_100</t>
  </si>
  <si>
    <t>Техперевооружение КЛ 6-10кВ РП 31 - ПС 392 ф.34 АСБл-3х240 (протяженность 1,932 км)</t>
  </si>
  <si>
    <t>H_104</t>
  </si>
  <si>
    <t>Строительство ВЛ 6 кВ взамен, неподлежащей эксплуатации ВЛ 6 кВ ТП 604 ф.24 - ПС 24 (протяженность 1,7 км)</t>
  </si>
  <si>
    <t>H_132</t>
  </si>
  <si>
    <t>H_137</t>
  </si>
  <si>
    <t>Строительство КЛ 6-10 кВ РП 24  - ПС 219 АСБл 3х240 в рамках мероприятий по повышению надежности (протяженность 2,16 км)</t>
  </si>
  <si>
    <t>H_141</t>
  </si>
  <si>
    <t>Строительство КТП взамен ТП 831 и ЛЭП-6 кВ от ПС 52 "Медвенка" в рамках мероприятий по повышению надежности (трансформаторная мощность 1,26 МВА, протяженность 6,27 км)</t>
  </si>
  <si>
    <t>H_143</t>
  </si>
  <si>
    <t>Строительство ЛЭП-6 кВ ВЛЗ-6 кВ Северо-восточной части Зареченского района от ПС 52 "Медвенка" (протяженность 3,17 км)</t>
  </si>
  <si>
    <t>H_144</t>
  </si>
  <si>
    <t>Модернизация РП 3 с монтажом оборудования систем телемеханики по ВН (1 система)</t>
  </si>
  <si>
    <t>H_157</t>
  </si>
  <si>
    <t>Модернизация РП 36 с монтажом оборудования систем телемеханики по ВН (1 система)</t>
  </si>
  <si>
    <t>H_158</t>
  </si>
  <si>
    <t>Модернизация РП 4 с монтажом оборудования систем телемеханики по ВН (1 система)</t>
  </si>
  <si>
    <t>H_159</t>
  </si>
  <si>
    <t>Модернизация РП 8 с монтажом оборудования систем телемеханики по ВН (1 система)</t>
  </si>
  <si>
    <t>H_160</t>
  </si>
  <si>
    <t>H_166</t>
  </si>
  <si>
    <t>1.2.1.2</t>
  </si>
  <si>
    <t>Техперевооружение РП 44 с заменой ячеек 6 кВ (14 шт.)</t>
  </si>
  <si>
    <t>H_47</t>
  </si>
  <si>
    <t>Техперевооружение РП 50 с заменой ячеек 6 кВ (12 шт.)</t>
  </si>
  <si>
    <t>H_49</t>
  </si>
  <si>
    <t>1.2.2.1</t>
  </si>
  <si>
    <t>L_06</t>
  </si>
  <si>
    <t>Техперевооружение КЛ-10 кВ РП 68-ТП 1194 АСБ- 3х240 (протяженность 0,407 км)</t>
  </si>
  <si>
    <t>L_11</t>
  </si>
  <si>
    <t>Техперевооружение КЛ-10 кВ ТП 75-ТП 26 АСБл- 3х120 (протяженность 0,618 км)</t>
  </si>
  <si>
    <t>L_12</t>
  </si>
  <si>
    <t>Техперевооружение КЛ-10 кВ ТП 75-ТП 889 ААБЛ- 3х120 (протяженность 0,384 км)</t>
  </si>
  <si>
    <t>L_13</t>
  </si>
  <si>
    <t>Изменение сроков реализации по факту невыполнения 2020 года в связи с длительным проведением торгово-закупочных процедур</t>
  </si>
  <si>
    <t xml:space="preserve">Изменение сроков реализации по факту невыполнения 2020 года в связи с длительным проведением торгово-закупочных процедур, увеличение стоимости на основании утвержденной проектно-сметной документации </t>
  </si>
  <si>
    <t xml:space="preserve">Проект включен на основании Акта технического обследования № 1 от 24.02.2021 г. КЛ введена в эксплуатацию в 1983 году, текущее техническое состояние - 100% износ. Количество ремонтных муфт - 4. </t>
  </si>
  <si>
    <t xml:space="preserve">Проект включен на основании Акта технического обследования № 4 от 24.02.2021 г. Кабельная линия введена в эксплуатацию в 1983 году, текущее техническое состояние - 100% износ. Количество ремонтных муфт - 13. </t>
  </si>
  <si>
    <t xml:space="preserve">Проект включен на основании Акта технического обследования № 5 от 24.02.2021 г. Кабельная линия введена в эксплуатацию в 1984 году, текущее техническое состояние - 100% износ. Количество ремонтных муфт - 28. </t>
  </si>
  <si>
    <t xml:space="preserve">Проект включен на основании Акта технического обследования № 6 от 24.02.2021 г. Кабельная линия введена в эксплуатацию в 2007 году. Количество ремонтных муфт - 11. </t>
  </si>
  <si>
    <t>III</t>
  </si>
  <si>
    <t>Проектно-изыскательские работы по техперевооружению ТП 638 с заменой ячеек 10 кВ (18 шт.)</t>
  </si>
  <si>
    <t>Проектно-изыскательские работы по техперевооружению РП 72 (III и IV с.ш.) с заменой ячеек 10 кВ (18 шт.)</t>
  </si>
  <si>
    <t>Строительство КТП взамен ТП 78 (по обращению Свято-Ильинского Храма) снятие ограничений в пользовании (трансформаторная мощность 1,26 МВА)</t>
  </si>
  <si>
    <t>H_71</t>
  </si>
  <si>
    <t>Проектно-изыскательские работы по реконструкции КЛ-10 кВ РП 68-ТП 889 АСБ- 3х240 (протяженность 0,179 км)</t>
  </si>
  <si>
    <t>Реконструкция КЛ-6 кВ ТП 629 - ПС 24 ф.11 АСБ-3х150 (протяженность 2,71 км)</t>
  </si>
  <si>
    <t>L_07</t>
  </si>
  <si>
    <t>Реконструкция КЛ-6 кВ ТП 629 - ПС 24 ф.8 АСБ-3х150 (протяженность 2,71 км)</t>
  </si>
  <si>
    <t>L_08</t>
  </si>
  <si>
    <t>Проектно-изыскательские работы по техперевооружению КЛ-10 кВ ТП 28 - ТП 889 АСБл- 3х240 (протяженность 0,55 км)</t>
  </si>
  <si>
    <t>L_17</t>
  </si>
  <si>
    <t>Техперевооружение КЛ-6 кВ ТП 244 - ТП 574 АСБл- 3х120 (протяженность 0,500 км)</t>
  </si>
  <si>
    <t>L_19</t>
  </si>
  <si>
    <t>Реконструкция производственного здания с организацией автономной газовой котельной (литер Е), расположенного по адресу: г.Тула, ул.Демидовская плотина, д.10.</t>
  </si>
  <si>
    <t>L_62_07</t>
  </si>
  <si>
    <t>Приобретение  ПС 110/35/10 Велес общей мощностью 16 МВА</t>
  </si>
  <si>
    <t>L_65</t>
  </si>
  <si>
    <t>Приобретение  ПС 35/10 Велегож  Заокского района общей мощностью 10 МВА</t>
  </si>
  <si>
    <t>L_66</t>
  </si>
  <si>
    <t>Перенос срока реализации проекта на более ранний в связи с неоднократным обращением Тульской Епархии Русской Православной Церкви по выносу электрооборудования действующей ТП из здания храма и с получением разрешения Администрации г. Тулы № 3819 от 30.10.2020 г. на использование части земельного участка под строительство КТП</t>
  </si>
  <si>
    <t>Проект включен на основании Акта технического обследования от 24.02.2021 г. КЛ введена в эксплуатацию в 1986 году, текущее техническое состояние - 100% износ. Количество ремонтных муфт - 37.</t>
  </si>
  <si>
    <t>Проект включен на основании Акта технического обследования от 24.02.2021 г. КЛ введена в эксплуатацию в 1986 году, текущее техническое состояние - 100% износ. Количество ремонтных муфт - 30.</t>
  </si>
  <si>
    <t>В 2021 году по данному объекту запланирован ПИР, СМР перенесен на последующие периоды</t>
  </si>
  <si>
    <t>Проект включен на основании Акта технического обследования № 10 от 24.02.2021 г. Кабельная линия введена в эксплуатацию в 1983 году, текущее техническое состояние - 100% износ. Количество ремонтных муфт - 8.</t>
  </si>
  <si>
    <t>Проект включен на основании Акта технического обследования № 12 от 24.02.2021 г. Кабельная линия введена в эксплуатацию в 1989 году, текущее техническое состояние - 100% износ. Количество ремонтных муфт - 10.  В 2021 г. запланированы ПИР</t>
  </si>
  <si>
    <t>Проект включен в связи с  необходимостью проведения реконструкции согласно Пояснительной записки. ПИР запланирован на 2021 г, СМР на последующие периоды</t>
  </si>
  <si>
    <t xml:space="preserve">Проект включен на основании решения Совета директоров АО "ТГЭС" (Протокол заседания Совета директоров АО "ТГЭС" № 05/21 от 18.06.2021 г.). Приобретение объекта необходимо для реализации передачи и распределения электроэнергии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</si>
</sst>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0"/>
  </numFmts>
  <fonts count="11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8" fillId="0" borderId="0"/>
    <xf numFmtId="0" fontId="2" fillId="0" borderId="0"/>
  </cellStyleXfs>
  <cellXfs count="79">
    <xf numFmtId="0" fontId="0" fillId="0" borderId="0" xfId="0"/>
    <xf numFmtId="0" fontId="4" fillId="0" borderId="0" xfId="0" applyNumberFormat="1" applyFont="1" applyFill="1" applyBorder="1" applyAlignment="1">
      <alignment horizontal="left"/>
    </xf>
    <xf numFmtId="1" fontId="4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right"/>
    </xf>
    <xf numFmtId="0" fontId="3" fillId="0" borderId="0" xfId="0" applyNumberFormat="1" applyFont="1" applyFill="1" applyBorder="1" applyAlignment="1">
      <alignment horizontal="left"/>
    </xf>
    <xf numFmtId="1" fontId="3" fillId="0" borderId="0" xfId="0" applyNumberFormat="1" applyFont="1" applyFill="1" applyBorder="1" applyAlignment="1">
      <alignment horizontal="left"/>
    </xf>
    <xf numFmtId="0" fontId="4" fillId="0" borderId="0" xfId="0" applyFont="1" applyFill="1" applyAlignment="1">
      <alignment horizontal="right"/>
    </xf>
    <xf numFmtId="0" fontId="4" fillId="0" borderId="0" xfId="0" applyNumberFormat="1" applyFont="1" applyFill="1" applyBorder="1" applyAlignment="1">
      <alignment horizontal="right"/>
    </xf>
    <xf numFmtId="1" fontId="4" fillId="0" borderId="0" xfId="0" applyNumberFormat="1" applyFont="1" applyFill="1" applyBorder="1" applyAlignment="1">
      <alignment horizontal="right"/>
    </xf>
    <xf numFmtId="0" fontId="4" fillId="0" borderId="1" xfId="0" applyNumberFormat="1" applyFont="1" applyFill="1" applyBorder="1" applyAlignment="1">
      <alignment horizontal="center" vertical="center" textRotation="90" wrapText="1"/>
    </xf>
    <xf numFmtId="1" fontId="4" fillId="0" borderId="1" xfId="0" applyNumberFormat="1" applyFont="1" applyFill="1" applyBorder="1" applyAlignment="1">
      <alignment horizontal="center" vertical="center" textRotation="90" wrapText="1"/>
    </xf>
    <xf numFmtId="0" fontId="4" fillId="0" borderId="1" xfId="0" applyNumberFormat="1" applyFont="1" applyFill="1" applyBorder="1" applyAlignment="1">
      <alignment horizontal="center" vertical="top"/>
    </xf>
    <xf numFmtId="1" fontId="4" fillId="0" borderId="1" xfId="0" applyNumberFormat="1" applyFont="1" applyFill="1" applyBorder="1" applyAlignment="1">
      <alignment horizontal="center" vertical="top"/>
    </xf>
    <xf numFmtId="49" fontId="3" fillId="0" borderId="2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center" vertical="center"/>
    </xf>
    <xf numFmtId="0" fontId="6" fillId="0" borderId="1" xfId="2" applyFont="1" applyFill="1" applyBorder="1" applyAlignment="1">
      <alignment horizontal="left" vertical="center" wrapText="1"/>
    </xf>
    <xf numFmtId="0" fontId="6" fillId="0" borderId="3" xfId="2" applyFont="1" applyFill="1" applyBorder="1" applyAlignment="1">
      <alignment horizontal="left" vertical="center" wrapText="1"/>
    </xf>
    <xf numFmtId="49" fontId="3" fillId="0" borderId="4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center" vertical="top"/>
    </xf>
    <xf numFmtId="1" fontId="4" fillId="0" borderId="0" xfId="0" applyNumberFormat="1" applyFont="1" applyFill="1" applyBorder="1" applyAlignment="1">
      <alignment horizontal="center" vertical="top"/>
    </xf>
    <xf numFmtId="0" fontId="4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2" fontId="5" fillId="0" borderId="1" xfId="2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176" fontId="3" fillId="0" borderId="3" xfId="0" applyNumberFormat="1" applyFont="1" applyFill="1" applyBorder="1" applyAlignment="1">
      <alignment horizontal="center" vertical="center"/>
    </xf>
    <xf numFmtId="1" fontId="3" fillId="0" borderId="3" xfId="0" applyNumberFormat="1" applyFont="1" applyFill="1" applyBorder="1" applyAlignment="1">
      <alignment horizontal="center" vertical="center"/>
    </xf>
    <xf numFmtId="176" fontId="4" fillId="0" borderId="3" xfId="0" applyNumberFormat="1" applyFont="1" applyFill="1" applyBorder="1" applyAlignment="1">
      <alignment horizontal="center" vertical="center"/>
    </xf>
    <xf numFmtId="1" fontId="4" fillId="0" borderId="3" xfId="0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wrapText="1"/>
    </xf>
    <xf numFmtId="0" fontId="4" fillId="0" borderId="1" xfId="1" applyFont="1" applyFill="1" applyBorder="1" applyAlignment="1">
      <alignment horizontal="left" vertical="center" wrapText="1"/>
    </xf>
    <xf numFmtId="0" fontId="5" fillId="0" borderId="1" xfId="2" applyFont="1" applyFill="1" applyBorder="1" applyAlignment="1">
      <alignment horizontal="left" vertical="center" wrapText="1"/>
    </xf>
    <xf numFmtId="2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0" fontId="4" fillId="0" borderId="16" xfId="0" applyNumberFormat="1" applyFont="1" applyFill="1" applyBorder="1" applyAlignment="1">
      <alignment horizontal="center" vertical="center" wrapText="1"/>
    </xf>
    <xf numFmtId="49" fontId="3" fillId="0" borderId="12" xfId="0" applyNumberFormat="1" applyFont="1" applyFill="1" applyBorder="1" applyAlignment="1">
      <alignment horizontal="center"/>
    </xf>
    <xf numFmtId="0" fontId="4" fillId="0" borderId="14" xfId="0" applyNumberFormat="1" applyFont="1" applyFill="1" applyBorder="1" applyAlignment="1">
      <alignment horizontal="center" vertical="center" wrapText="1"/>
    </xf>
    <xf numFmtId="0" fontId="4" fillId="0" borderId="15" xfId="0" applyNumberFormat="1" applyFont="1" applyFill="1" applyBorder="1" applyAlignment="1">
      <alignment horizontal="center" vertical="center" wrapText="1"/>
    </xf>
    <xf numFmtId="49" fontId="3" fillId="0" borderId="12" xfId="0" applyNumberFormat="1" applyFont="1" applyFill="1" applyBorder="1" applyAlignment="1">
      <alignment horizontal="center" wrapText="1"/>
    </xf>
    <xf numFmtId="0" fontId="4" fillId="0" borderId="0" xfId="0" applyNumberFormat="1" applyFont="1" applyFill="1" applyBorder="1" applyAlignment="1">
      <alignment horizontal="right" vertical="top" wrapText="1"/>
    </xf>
    <xf numFmtId="0" fontId="3" fillId="0" borderId="0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center"/>
    </xf>
    <xf numFmtId="0" fontId="3" fillId="0" borderId="12" xfId="0" applyNumberFormat="1" applyFont="1" applyFill="1" applyBorder="1" applyAlignment="1">
      <alignment horizontal="center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9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center" vertical="center" wrapText="1"/>
    </xf>
    <xf numFmtId="0" fontId="4" fillId="0" borderId="10" xfId="0" applyNumberFormat="1" applyFont="1" applyFill="1" applyBorder="1" applyAlignment="1">
      <alignment horizontal="center" vertical="center" wrapText="1"/>
    </xf>
    <xf numFmtId="0" fontId="4" fillId="0" borderId="11" xfId="0" applyNumberFormat="1" applyFont="1" applyFill="1" applyBorder="1" applyAlignment="1">
      <alignment horizontal="center" vertical="center" wrapText="1"/>
    </xf>
    <xf numFmtId="0" fontId="4" fillId="0" borderId="12" xfId="0" applyNumberFormat="1" applyFont="1" applyFill="1" applyBorder="1" applyAlignment="1">
      <alignment horizontal="center" vertical="center" wrapText="1"/>
    </xf>
    <xf numFmtId="0" fontId="4" fillId="0" borderId="13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4" fillId="0" borderId="16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 applyProtection="1">
      <alignment horizontal="left" vertical="top" wrapText="1"/>
      <protection locked="0"/>
    </xf>
    <xf numFmtId="0" fontId="10" fillId="0" borderId="1" xfId="0" applyFont="1" applyFill="1" applyBorder="1" applyAlignment="1">
      <alignment wrapText="1"/>
    </xf>
    <xf numFmtId="2" fontId="4" fillId="0" borderId="1" xfId="1" applyNumberFormat="1" applyFont="1" applyFill="1" applyBorder="1" applyAlignment="1">
      <alignment horizontal="center" vertical="center" wrapText="1"/>
    </xf>
    <xf numFmtId="176" fontId="4" fillId="0" borderId="17" xfId="0" applyNumberFormat="1" applyFont="1" applyFill="1" applyBorder="1" applyAlignment="1">
      <alignment horizontal="left" vertical="center" wrapText="1"/>
    </xf>
    <xf numFmtId="2" fontId="4" fillId="0" borderId="1" xfId="3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2" fontId="4" fillId="0" borderId="3" xfId="3" applyNumberFormat="1" applyFont="1" applyFill="1" applyBorder="1" applyAlignment="1">
      <alignment horizontal="center" vertical="center" wrapText="1"/>
    </xf>
    <xf numFmtId="2" fontId="4" fillId="0" borderId="6" xfId="3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26 2" xfId="3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73"/>
  <sheetViews>
    <sheetView tabSelected="1" zoomScale="110" zoomScaleNormal="110" zoomScaleSheetLayoutView="110" workbookViewId="0">
      <pane xSplit="3" ySplit="16" topLeftCell="D59" activePane="bottomRight" state="frozen"/>
      <selection pane="topRight" activeCell="D1" sqref="D1"/>
      <selection pane="bottomLeft" activeCell="A17" sqref="A17"/>
      <selection pane="bottomRight" sqref="A1:IV65536"/>
    </sheetView>
  </sheetViews>
  <sheetFormatPr defaultRowHeight="11.25" x14ac:dyDescent="0.2"/>
  <cols>
    <col min="1" max="1" width="6.7109375" style="1" customWidth="1"/>
    <col min="2" max="2" width="29" style="1" customWidth="1"/>
    <col min="3" max="3" width="8.5703125" style="1" customWidth="1"/>
    <col min="4" max="4" width="11.140625" style="21" customWidth="1"/>
    <col min="5" max="5" width="10.140625" style="1" customWidth="1"/>
    <col min="6" max="6" width="5.5703125" style="1" customWidth="1"/>
    <col min="7" max="7" width="6.42578125" style="1" customWidth="1"/>
    <col min="8" max="8" width="5.5703125" style="1" customWidth="1"/>
    <col min="9" max="9" width="5.5703125" style="2" customWidth="1"/>
    <col min="10" max="13" width="5.5703125" style="1" customWidth="1"/>
    <col min="14" max="14" width="5.5703125" style="2" customWidth="1"/>
    <col min="15" max="18" width="5.5703125" style="1" customWidth="1"/>
    <col min="19" max="19" width="5.5703125" style="2" customWidth="1"/>
    <col min="20" max="23" width="5.5703125" style="1" customWidth="1"/>
    <col min="24" max="24" width="5.5703125" style="2" customWidth="1"/>
    <col min="25" max="28" width="5.5703125" style="1" customWidth="1"/>
    <col min="29" max="29" width="5.5703125" style="2" customWidth="1"/>
    <col min="30" max="33" width="5.5703125" style="1" customWidth="1"/>
    <col min="34" max="34" width="5.5703125" style="2" customWidth="1"/>
    <col min="35" max="38" width="5.5703125" style="1" customWidth="1"/>
    <col min="39" max="39" width="5.5703125" style="2" customWidth="1"/>
    <col min="40" max="43" width="5.5703125" style="1" customWidth="1"/>
    <col min="44" max="44" width="5.5703125" style="2" customWidth="1"/>
    <col min="45" max="48" width="5.5703125" style="1" customWidth="1"/>
    <col min="49" max="49" width="5.5703125" style="2" customWidth="1"/>
    <col min="50" max="53" width="5.5703125" style="1" customWidth="1"/>
    <col min="54" max="54" width="5.5703125" style="2" customWidth="1"/>
    <col min="55" max="58" width="5.5703125" style="1" customWidth="1"/>
    <col min="59" max="59" width="5.5703125" style="2" customWidth="1"/>
    <col min="60" max="60" width="41.28515625" style="1" customWidth="1"/>
    <col min="61" max="16384" width="9.140625" style="1"/>
  </cols>
  <sheetData>
    <row r="1" spans="1:60" x14ac:dyDescent="0.2">
      <c r="BH1" s="7" t="s">
        <v>41</v>
      </c>
    </row>
    <row r="2" spans="1:60" x14ac:dyDescent="0.2">
      <c r="BD2" s="53" t="s">
        <v>2</v>
      </c>
      <c r="BE2" s="53"/>
      <c r="BF2" s="53"/>
      <c r="BG2" s="53"/>
      <c r="BH2" s="53"/>
    </row>
    <row r="3" spans="1:60" x14ac:dyDescent="0.2">
      <c r="A3" s="55" t="s">
        <v>42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55"/>
      <c r="AI3" s="55"/>
      <c r="AJ3" s="55"/>
      <c r="AK3" s="55"/>
      <c r="AL3" s="55"/>
      <c r="AM3" s="55"/>
      <c r="AN3" s="55"/>
      <c r="AO3" s="55"/>
      <c r="AP3" s="55"/>
      <c r="AQ3" s="55"/>
      <c r="AR3" s="55"/>
      <c r="AS3" s="55"/>
      <c r="AT3" s="55"/>
      <c r="AU3" s="55"/>
      <c r="AV3" s="55"/>
      <c r="AW3" s="55"/>
      <c r="AX3" s="55"/>
      <c r="AY3" s="55"/>
      <c r="AZ3" s="55"/>
      <c r="BA3" s="55"/>
      <c r="BB3" s="55"/>
      <c r="BC3" s="55"/>
      <c r="BD3" s="55"/>
      <c r="BE3" s="55"/>
      <c r="BF3" s="55"/>
      <c r="BG3" s="55"/>
      <c r="BH3" s="55"/>
    </row>
    <row r="4" spans="1:60" x14ac:dyDescent="0.2">
      <c r="U4" s="3" t="s">
        <v>31</v>
      </c>
      <c r="V4" s="49" t="s">
        <v>204</v>
      </c>
      <c r="W4" s="49"/>
      <c r="X4" s="54" t="s">
        <v>32</v>
      </c>
      <c r="Y4" s="54"/>
      <c r="Z4" s="49" t="s">
        <v>127</v>
      </c>
      <c r="AA4" s="49"/>
      <c r="AB4" s="4" t="s">
        <v>33</v>
      </c>
      <c r="AC4" s="5"/>
    </row>
    <row r="6" spans="1:60" x14ac:dyDescent="0.2">
      <c r="U6" s="6" t="s">
        <v>83</v>
      </c>
      <c r="V6" s="56" t="s">
        <v>100</v>
      </c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</row>
    <row r="8" spans="1:60" x14ac:dyDescent="0.2">
      <c r="Y8" s="7" t="s">
        <v>3</v>
      </c>
      <c r="Z8" s="49" t="s">
        <v>127</v>
      </c>
      <c r="AA8" s="49"/>
      <c r="AB8" s="1" t="s">
        <v>4</v>
      </c>
    </row>
    <row r="10" spans="1:60" ht="12" x14ac:dyDescent="0.2">
      <c r="X10" s="8" t="s">
        <v>5</v>
      </c>
      <c r="Y10" s="52" t="s">
        <v>121</v>
      </c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</row>
    <row r="11" spans="1:60" x14ac:dyDescent="0.2">
      <c r="E11" s="22"/>
      <c r="F11" s="22"/>
      <c r="G11" s="22"/>
      <c r="H11" s="22"/>
      <c r="I11" s="23"/>
    </row>
    <row r="12" spans="1:60" x14ac:dyDescent="0.2">
      <c r="A12" s="50" t="s">
        <v>19</v>
      </c>
      <c r="B12" s="50" t="s">
        <v>20</v>
      </c>
      <c r="C12" s="50" t="s">
        <v>6</v>
      </c>
      <c r="D12" s="50" t="s">
        <v>38</v>
      </c>
      <c r="E12" s="68" t="s">
        <v>128</v>
      </c>
      <c r="F12" s="69"/>
      <c r="G12" s="69"/>
      <c r="H12" s="69"/>
      <c r="I12" s="69"/>
      <c r="J12" s="69"/>
      <c r="K12" s="69"/>
      <c r="L12" s="69"/>
      <c r="M12" s="69"/>
      <c r="N12" s="69"/>
      <c r="O12" s="69"/>
      <c r="P12" s="69"/>
      <c r="Q12" s="69"/>
      <c r="R12" s="69"/>
      <c r="S12" s="69"/>
      <c r="T12" s="69"/>
      <c r="U12" s="69"/>
      <c r="V12" s="69"/>
      <c r="W12" s="69"/>
      <c r="X12" s="69"/>
      <c r="Y12" s="69"/>
      <c r="Z12" s="69"/>
      <c r="AA12" s="69"/>
      <c r="AB12" s="69"/>
      <c r="AC12" s="69"/>
      <c r="AD12" s="69"/>
      <c r="AE12" s="69"/>
      <c r="AF12" s="69"/>
      <c r="AG12" s="69"/>
      <c r="AH12" s="69"/>
      <c r="AI12" s="69"/>
      <c r="AJ12" s="69"/>
      <c r="AK12" s="69"/>
      <c r="AL12" s="69"/>
      <c r="AM12" s="69"/>
      <c r="AN12" s="69"/>
      <c r="AO12" s="69"/>
      <c r="AP12" s="69"/>
      <c r="AQ12" s="69"/>
      <c r="AR12" s="69"/>
      <c r="AS12" s="69"/>
      <c r="AT12" s="69"/>
      <c r="AU12" s="69"/>
      <c r="AV12" s="69"/>
      <c r="AW12" s="69"/>
      <c r="AX12" s="69"/>
      <c r="AY12" s="69"/>
      <c r="AZ12" s="69"/>
      <c r="BA12" s="69"/>
      <c r="BB12" s="70"/>
      <c r="BC12" s="59" t="s">
        <v>39</v>
      </c>
      <c r="BD12" s="60"/>
      <c r="BE12" s="60"/>
      <c r="BF12" s="60"/>
      <c r="BG12" s="61"/>
      <c r="BH12" s="50" t="s">
        <v>40</v>
      </c>
    </row>
    <row r="13" spans="1:60" x14ac:dyDescent="0.2">
      <c r="A13" s="51"/>
      <c r="B13" s="51"/>
      <c r="C13" s="51"/>
      <c r="D13" s="51"/>
      <c r="E13" s="46" t="s">
        <v>0</v>
      </c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8"/>
      <c r="AD13" s="46" t="s">
        <v>1</v>
      </c>
      <c r="AE13" s="47"/>
      <c r="AF13" s="47"/>
      <c r="AG13" s="47"/>
      <c r="AH13" s="47"/>
      <c r="AI13" s="47"/>
      <c r="AJ13" s="47"/>
      <c r="AK13" s="47"/>
      <c r="AL13" s="47"/>
      <c r="AM13" s="47"/>
      <c r="AN13" s="47"/>
      <c r="AO13" s="47"/>
      <c r="AP13" s="47"/>
      <c r="AQ13" s="47"/>
      <c r="AR13" s="47"/>
      <c r="AS13" s="47"/>
      <c r="AT13" s="47"/>
      <c r="AU13" s="47"/>
      <c r="AV13" s="47"/>
      <c r="AW13" s="47"/>
      <c r="AX13" s="47"/>
      <c r="AY13" s="47"/>
      <c r="AZ13" s="47"/>
      <c r="BA13" s="47"/>
      <c r="BB13" s="48"/>
      <c r="BC13" s="62"/>
      <c r="BD13" s="63"/>
      <c r="BE13" s="63"/>
      <c r="BF13" s="63"/>
      <c r="BG13" s="64"/>
      <c r="BH13" s="51"/>
    </row>
    <row r="14" spans="1:60" x14ac:dyDescent="0.2">
      <c r="A14" s="51"/>
      <c r="B14" s="51"/>
      <c r="C14" s="51"/>
      <c r="D14" s="51"/>
      <c r="E14" s="46" t="s">
        <v>21</v>
      </c>
      <c r="F14" s="47"/>
      <c r="G14" s="47"/>
      <c r="H14" s="47"/>
      <c r="I14" s="48"/>
      <c r="J14" s="46" t="s">
        <v>27</v>
      </c>
      <c r="K14" s="47"/>
      <c r="L14" s="47"/>
      <c r="M14" s="47"/>
      <c r="N14" s="48"/>
      <c r="O14" s="46" t="s">
        <v>28</v>
      </c>
      <c r="P14" s="47"/>
      <c r="Q14" s="47"/>
      <c r="R14" s="47"/>
      <c r="S14" s="48"/>
      <c r="T14" s="46" t="s">
        <v>29</v>
      </c>
      <c r="U14" s="47"/>
      <c r="V14" s="47"/>
      <c r="W14" s="47"/>
      <c r="X14" s="48"/>
      <c r="Y14" s="46" t="s">
        <v>30</v>
      </c>
      <c r="Z14" s="47"/>
      <c r="AA14" s="47"/>
      <c r="AB14" s="47"/>
      <c r="AC14" s="48"/>
      <c r="AD14" s="46" t="s">
        <v>21</v>
      </c>
      <c r="AE14" s="47"/>
      <c r="AF14" s="47"/>
      <c r="AG14" s="47"/>
      <c r="AH14" s="48"/>
      <c r="AI14" s="46" t="s">
        <v>27</v>
      </c>
      <c r="AJ14" s="47"/>
      <c r="AK14" s="47"/>
      <c r="AL14" s="47"/>
      <c r="AM14" s="48"/>
      <c r="AN14" s="46" t="s">
        <v>28</v>
      </c>
      <c r="AO14" s="47"/>
      <c r="AP14" s="47"/>
      <c r="AQ14" s="47"/>
      <c r="AR14" s="48"/>
      <c r="AS14" s="46" t="s">
        <v>29</v>
      </c>
      <c r="AT14" s="47"/>
      <c r="AU14" s="47"/>
      <c r="AV14" s="47"/>
      <c r="AW14" s="48"/>
      <c r="AX14" s="46" t="s">
        <v>30</v>
      </c>
      <c r="AY14" s="47"/>
      <c r="AZ14" s="47"/>
      <c r="BA14" s="47"/>
      <c r="BB14" s="48"/>
      <c r="BC14" s="65"/>
      <c r="BD14" s="66"/>
      <c r="BE14" s="66"/>
      <c r="BF14" s="66"/>
      <c r="BG14" s="67"/>
      <c r="BH14" s="51"/>
    </row>
    <row r="15" spans="1:60" ht="33" x14ac:dyDescent="0.2">
      <c r="A15" s="51"/>
      <c r="B15" s="51"/>
      <c r="C15" s="51"/>
      <c r="D15" s="51"/>
      <c r="E15" s="9" t="s">
        <v>22</v>
      </c>
      <c r="F15" s="9" t="s">
        <v>23</v>
      </c>
      <c r="G15" s="9" t="s">
        <v>24</v>
      </c>
      <c r="H15" s="9" t="s">
        <v>25</v>
      </c>
      <c r="I15" s="10" t="s">
        <v>26</v>
      </c>
      <c r="J15" s="9" t="s">
        <v>22</v>
      </c>
      <c r="K15" s="9" t="s">
        <v>23</v>
      </c>
      <c r="L15" s="9" t="s">
        <v>24</v>
      </c>
      <c r="M15" s="9" t="s">
        <v>25</v>
      </c>
      <c r="N15" s="10" t="s">
        <v>26</v>
      </c>
      <c r="O15" s="9" t="s">
        <v>22</v>
      </c>
      <c r="P15" s="9" t="s">
        <v>23</v>
      </c>
      <c r="Q15" s="9" t="s">
        <v>24</v>
      </c>
      <c r="R15" s="9" t="s">
        <v>25</v>
      </c>
      <c r="S15" s="10" t="s">
        <v>26</v>
      </c>
      <c r="T15" s="9" t="s">
        <v>22</v>
      </c>
      <c r="U15" s="9" t="s">
        <v>23</v>
      </c>
      <c r="V15" s="9" t="s">
        <v>24</v>
      </c>
      <c r="W15" s="9" t="s">
        <v>25</v>
      </c>
      <c r="X15" s="10" t="s">
        <v>26</v>
      </c>
      <c r="Y15" s="9" t="s">
        <v>22</v>
      </c>
      <c r="Z15" s="9" t="s">
        <v>23</v>
      </c>
      <c r="AA15" s="9" t="s">
        <v>24</v>
      </c>
      <c r="AB15" s="9" t="s">
        <v>25</v>
      </c>
      <c r="AC15" s="10" t="s">
        <v>26</v>
      </c>
      <c r="AD15" s="9" t="s">
        <v>22</v>
      </c>
      <c r="AE15" s="9" t="s">
        <v>23</v>
      </c>
      <c r="AF15" s="9" t="s">
        <v>24</v>
      </c>
      <c r="AG15" s="9" t="s">
        <v>25</v>
      </c>
      <c r="AH15" s="10" t="s">
        <v>26</v>
      </c>
      <c r="AI15" s="9" t="s">
        <v>22</v>
      </c>
      <c r="AJ15" s="9" t="s">
        <v>23</v>
      </c>
      <c r="AK15" s="9" t="s">
        <v>24</v>
      </c>
      <c r="AL15" s="9" t="s">
        <v>25</v>
      </c>
      <c r="AM15" s="10" t="s">
        <v>26</v>
      </c>
      <c r="AN15" s="9" t="s">
        <v>22</v>
      </c>
      <c r="AO15" s="9" t="s">
        <v>23</v>
      </c>
      <c r="AP15" s="9" t="s">
        <v>24</v>
      </c>
      <c r="AQ15" s="9" t="s">
        <v>25</v>
      </c>
      <c r="AR15" s="10" t="s">
        <v>26</v>
      </c>
      <c r="AS15" s="9" t="s">
        <v>22</v>
      </c>
      <c r="AT15" s="9" t="s">
        <v>23</v>
      </c>
      <c r="AU15" s="9" t="s">
        <v>24</v>
      </c>
      <c r="AV15" s="9" t="s">
        <v>25</v>
      </c>
      <c r="AW15" s="10" t="s">
        <v>26</v>
      </c>
      <c r="AX15" s="9" t="s">
        <v>22</v>
      </c>
      <c r="AY15" s="9" t="s">
        <v>23</v>
      </c>
      <c r="AZ15" s="9" t="s">
        <v>24</v>
      </c>
      <c r="BA15" s="9" t="s">
        <v>25</v>
      </c>
      <c r="BB15" s="10" t="s">
        <v>26</v>
      </c>
      <c r="BC15" s="9" t="s">
        <v>22</v>
      </c>
      <c r="BD15" s="9" t="s">
        <v>23</v>
      </c>
      <c r="BE15" s="9" t="s">
        <v>24</v>
      </c>
      <c r="BF15" s="9" t="s">
        <v>25</v>
      </c>
      <c r="BG15" s="10" t="s">
        <v>26</v>
      </c>
      <c r="BH15" s="51"/>
    </row>
    <row r="16" spans="1:60" x14ac:dyDescent="0.2">
      <c r="A16" s="11">
        <v>1</v>
      </c>
      <c r="B16" s="11">
        <v>2</v>
      </c>
      <c r="C16" s="11">
        <v>3</v>
      </c>
      <c r="D16" s="24">
        <v>4</v>
      </c>
      <c r="E16" s="11" t="s">
        <v>7</v>
      </c>
      <c r="F16" s="11" t="s">
        <v>8</v>
      </c>
      <c r="G16" s="11" t="s">
        <v>9</v>
      </c>
      <c r="H16" s="11" t="s">
        <v>10</v>
      </c>
      <c r="I16" s="12" t="s">
        <v>34</v>
      </c>
      <c r="J16" s="11" t="s">
        <v>43</v>
      </c>
      <c r="K16" s="11" t="s">
        <v>44</v>
      </c>
      <c r="L16" s="11" t="s">
        <v>45</v>
      </c>
      <c r="M16" s="11" t="s">
        <v>46</v>
      </c>
      <c r="N16" s="12" t="s">
        <v>47</v>
      </c>
      <c r="O16" s="11" t="s">
        <v>48</v>
      </c>
      <c r="P16" s="11" t="s">
        <v>49</v>
      </c>
      <c r="Q16" s="11" t="s">
        <v>50</v>
      </c>
      <c r="R16" s="11" t="s">
        <v>51</v>
      </c>
      <c r="S16" s="12" t="s">
        <v>52</v>
      </c>
      <c r="T16" s="11" t="s">
        <v>53</v>
      </c>
      <c r="U16" s="11" t="s">
        <v>54</v>
      </c>
      <c r="V16" s="11" t="s">
        <v>55</v>
      </c>
      <c r="W16" s="11" t="s">
        <v>56</v>
      </c>
      <c r="X16" s="12" t="s">
        <v>57</v>
      </c>
      <c r="Y16" s="11" t="s">
        <v>58</v>
      </c>
      <c r="Z16" s="11" t="s">
        <v>59</v>
      </c>
      <c r="AA16" s="11" t="s">
        <v>60</v>
      </c>
      <c r="AB16" s="11" t="s">
        <v>61</v>
      </c>
      <c r="AC16" s="12" t="s">
        <v>62</v>
      </c>
      <c r="AD16" s="11" t="s">
        <v>11</v>
      </c>
      <c r="AE16" s="11" t="s">
        <v>12</v>
      </c>
      <c r="AF16" s="11" t="s">
        <v>13</v>
      </c>
      <c r="AG16" s="11" t="s">
        <v>14</v>
      </c>
      <c r="AH16" s="12" t="s">
        <v>35</v>
      </c>
      <c r="AI16" s="11" t="s">
        <v>63</v>
      </c>
      <c r="AJ16" s="11" t="s">
        <v>64</v>
      </c>
      <c r="AK16" s="11" t="s">
        <v>65</v>
      </c>
      <c r="AL16" s="11" t="s">
        <v>66</v>
      </c>
      <c r="AM16" s="12" t="s">
        <v>67</v>
      </c>
      <c r="AN16" s="11" t="s">
        <v>68</v>
      </c>
      <c r="AO16" s="11" t="s">
        <v>69</v>
      </c>
      <c r="AP16" s="11" t="s">
        <v>70</v>
      </c>
      <c r="AQ16" s="11" t="s">
        <v>71</v>
      </c>
      <c r="AR16" s="12" t="s">
        <v>72</v>
      </c>
      <c r="AS16" s="11" t="s">
        <v>73</v>
      </c>
      <c r="AT16" s="11" t="s">
        <v>74</v>
      </c>
      <c r="AU16" s="11" t="s">
        <v>75</v>
      </c>
      <c r="AV16" s="11" t="s">
        <v>76</v>
      </c>
      <c r="AW16" s="12" t="s">
        <v>77</v>
      </c>
      <c r="AX16" s="11" t="s">
        <v>78</v>
      </c>
      <c r="AY16" s="11" t="s">
        <v>79</v>
      </c>
      <c r="AZ16" s="11" t="s">
        <v>80</v>
      </c>
      <c r="BA16" s="11" t="s">
        <v>81</v>
      </c>
      <c r="BB16" s="12" t="s">
        <v>82</v>
      </c>
      <c r="BC16" s="11" t="s">
        <v>15</v>
      </c>
      <c r="BD16" s="11" t="s">
        <v>16</v>
      </c>
      <c r="BE16" s="11" t="s">
        <v>17</v>
      </c>
      <c r="BF16" s="11" t="s">
        <v>18</v>
      </c>
      <c r="BG16" s="12" t="s">
        <v>36</v>
      </c>
      <c r="BH16" s="11">
        <v>8</v>
      </c>
    </row>
    <row r="17" spans="1:60" s="4" customFormat="1" ht="33.75" x14ac:dyDescent="0.15">
      <c r="A17" s="13" t="s">
        <v>101</v>
      </c>
      <c r="B17" s="14" t="s">
        <v>102</v>
      </c>
      <c r="C17" s="25" t="s">
        <v>97</v>
      </c>
      <c r="D17" s="25" t="s">
        <v>124</v>
      </c>
      <c r="E17" s="26">
        <f>J17+O17+T17+Y17</f>
        <v>2.78</v>
      </c>
      <c r="F17" s="26">
        <f>K17+P17+U17+Z17</f>
        <v>0</v>
      </c>
      <c r="G17" s="26">
        <f>L17+Q17+V17+AA17</f>
        <v>1.63</v>
      </c>
      <c r="H17" s="26">
        <f>M17+R17+W17+AB17</f>
        <v>0</v>
      </c>
      <c r="I17" s="27">
        <f>N17+S17+X17+AC17</f>
        <v>36</v>
      </c>
      <c r="J17" s="26">
        <v>0.35</v>
      </c>
      <c r="K17" s="26">
        <v>0</v>
      </c>
      <c r="L17" s="26">
        <v>0.21</v>
      </c>
      <c r="M17" s="26">
        <v>0</v>
      </c>
      <c r="N17" s="27">
        <v>5</v>
      </c>
      <c r="O17" s="26">
        <v>0.31</v>
      </c>
      <c r="P17" s="26">
        <v>0</v>
      </c>
      <c r="Q17" s="26">
        <v>0.18</v>
      </c>
      <c r="R17" s="26">
        <v>0</v>
      </c>
      <c r="S17" s="27">
        <v>4</v>
      </c>
      <c r="T17" s="26">
        <v>0.7</v>
      </c>
      <c r="U17" s="26">
        <v>0</v>
      </c>
      <c r="V17" s="26">
        <v>0.41</v>
      </c>
      <c r="W17" s="26">
        <v>0</v>
      </c>
      <c r="X17" s="27">
        <v>9</v>
      </c>
      <c r="Y17" s="26">
        <v>1.42</v>
      </c>
      <c r="Z17" s="26">
        <v>0</v>
      </c>
      <c r="AA17" s="26">
        <v>0.83</v>
      </c>
      <c r="AB17" s="26">
        <v>0</v>
      </c>
      <c r="AC17" s="27">
        <v>18</v>
      </c>
      <c r="AD17" s="26">
        <f>AI17+AN17+AS17+AX17</f>
        <v>0.34</v>
      </c>
      <c r="AE17" s="26">
        <f>AJ17+AO17+AT17+AY17</f>
        <v>0</v>
      </c>
      <c r="AF17" s="26">
        <f>AK17+AP17+AU17+AZ17</f>
        <v>1.18</v>
      </c>
      <c r="AG17" s="26">
        <f>AL17+AQ17+AV17+BA17</f>
        <v>0</v>
      </c>
      <c r="AH17" s="27">
        <f>AM17+AR17+AW17+BB17</f>
        <v>2</v>
      </c>
      <c r="AI17" s="26">
        <v>0</v>
      </c>
      <c r="AJ17" s="26">
        <v>0</v>
      </c>
      <c r="AK17" s="26">
        <v>0.33900000000000002</v>
      </c>
      <c r="AL17" s="26">
        <v>0</v>
      </c>
      <c r="AM17" s="28">
        <v>0</v>
      </c>
      <c r="AN17" s="26">
        <v>0.34</v>
      </c>
      <c r="AO17" s="26">
        <v>0</v>
      </c>
      <c r="AP17" s="26">
        <v>0.84099999999999997</v>
      </c>
      <c r="AQ17" s="26">
        <v>0</v>
      </c>
      <c r="AR17" s="27">
        <v>2</v>
      </c>
      <c r="AS17" s="26">
        <v>0</v>
      </c>
      <c r="AT17" s="26">
        <v>0</v>
      </c>
      <c r="AU17" s="26">
        <v>0</v>
      </c>
      <c r="AV17" s="26">
        <v>0</v>
      </c>
      <c r="AW17" s="27">
        <v>0</v>
      </c>
      <c r="AX17" s="26">
        <v>0</v>
      </c>
      <c r="AY17" s="26">
        <v>0</v>
      </c>
      <c r="AZ17" s="26">
        <v>0</v>
      </c>
      <c r="BA17" s="26">
        <v>0</v>
      </c>
      <c r="BB17" s="27">
        <v>0</v>
      </c>
      <c r="BC17" s="37">
        <f>AD17-J17-O17-T17</f>
        <v>-1.02</v>
      </c>
      <c r="BD17" s="37">
        <f t="shared" ref="BD17:BF17" si="0">AE17-K17-P17</f>
        <v>0</v>
      </c>
      <c r="BE17" s="37">
        <f>AF17-L17-Q17-V17</f>
        <v>0.38000000000000006</v>
      </c>
      <c r="BF17" s="37">
        <f t="shared" si="0"/>
        <v>0</v>
      </c>
      <c r="BG17" s="38">
        <f>AH17-N17-S17-X17</f>
        <v>-16</v>
      </c>
      <c r="BH17" s="29" t="s">
        <v>126</v>
      </c>
    </row>
    <row r="18" spans="1:60" s="4" customFormat="1" ht="31.5" x14ac:dyDescent="0.15">
      <c r="A18" s="13" t="s">
        <v>103</v>
      </c>
      <c r="B18" s="14" t="s">
        <v>104</v>
      </c>
      <c r="C18" s="25" t="s">
        <v>105</v>
      </c>
      <c r="D18" s="25" t="s">
        <v>124</v>
      </c>
      <c r="E18" s="26">
        <f t="shared" ref="E18:E73" si="1">J18+O18+T18+Y18</f>
        <v>1.3</v>
      </c>
      <c r="F18" s="26">
        <f t="shared" ref="F18:F73" si="2">K18+P18+U18+Z18</f>
        <v>0</v>
      </c>
      <c r="G18" s="26">
        <f t="shared" ref="G18:G73" si="3">L18+Q18+V18+AA18</f>
        <v>17.53</v>
      </c>
      <c r="H18" s="26">
        <f t="shared" ref="H18:H73" si="4">M18+R18+W18+AB18</f>
        <v>0</v>
      </c>
      <c r="I18" s="27">
        <f t="shared" ref="I18:I73" si="5">N18+S18+X18+AC18</f>
        <v>59</v>
      </c>
      <c r="J18" s="26">
        <f t="shared" ref="J18:AC18" si="6">J19+J36+J57</f>
        <v>0</v>
      </c>
      <c r="K18" s="26">
        <f t="shared" si="6"/>
        <v>0</v>
      </c>
      <c r="L18" s="26">
        <f t="shared" si="6"/>
        <v>0</v>
      </c>
      <c r="M18" s="26">
        <f t="shared" si="6"/>
        <v>0</v>
      </c>
      <c r="N18" s="27">
        <f t="shared" si="6"/>
        <v>0</v>
      </c>
      <c r="O18" s="26">
        <f t="shared" si="6"/>
        <v>0</v>
      </c>
      <c r="P18" s="26">
        <f t="shared" si="6"/>
        <v>0</v>
      </c>
      <c r="Q18" s="26">
        <f t="shared" si="6"/>
        <v>0</v>
      </c>
      <c r="R18" s="26">
        <f t="shared" si="6"/>
        <v>0</v>
      </c>
      <c r="S18" s="27">
        <f t="shared" si="6"/>
        <v>0</v>
      </c>
      <c r="T18" s="26">
        <f t="shared" si="6"/>
        <v>0</v>
      </c>
      <c r="U18" s="26">
        <f t="shared" si="6"/>
        <v>0</v>
      </c>
      <c r="V18" s="26">
        <f t="shared" si="6"/>
        <v>0.28000000000000003</v>
      </c>
      <c r="W18" s="26">
        <f t="shared" si="6"/>
        <v>0</v>
      </c>
      <c r="X18" s="27">
        <f t="shared" si="6"/>
        <v>34</v>
      </c>
      <c r="Y18" s="26">
        <f t="shared" si="6"/>
        <v>1.3</v>
      </c>
      <c r="Z18" s="26">
        <f t="shared" si="6"/>
        <v>0</v>
      </c>
      <c r="AA18" s="26">
        <f t="shared" si="6"/>
        <v>17.25</v>
      </c>
      <c r="AB18" s="26">
        <f t="shared" si="6"/>
        <v>0</v>
      </c>
      <c r="AC18" s="27">
        <f t="shared" si="6"/>
        <v>25</v>
      </c>
      <c r="AD18" s="26">
        <f t="shared" ref="AD18:AD73" si="7">AI18+AN18+AS18+AX18</f>
        <v>0.65</v>
      </c>
      <c r="AE18" s="26">
        <f t="shared" ref="AE18:AE73" si="8">AJ18+AO18+AT18+AY18</f>
        <v>0</v>
      </c>
      <c r="AF18" s="26">
        <f t="shared" ref="AF18:AF73" si="9">AK18+AP18+AU18+AZ18</f>
        <v>0</v>
      </c>
      <c r="AG18" s="26">
        <f t="shared" ref="AG18:AG73" si="10">AL18+AQ18+AV18+BA18</f>
        <v>0</v>
      </c>
      <c r="AH18" s="27">
        <f t="shared" ref="AH18:AH73" si="11">AM18+AR18+AW18+BB18</f>
        <v>24</v>
      </c>
      <c r="AI18" s="26">
        <f t="shared" ref="AI18:BB18" si="12">AI19+AI36+AI57</f>
        <v>0</v>
      </c>
      <c r="AJ18" s="26">
        <f t="shared" si="12"/>
        <v>0</v>
      </c>
      <c r="AK18" s="26">
        <f t="shared" si="12"/>
        <v>0</v>
      </c>
      <c r="AL18" s="26">
        <f t="shared" si="12"/>
        <v>0</v>
      </c>
      <c r="AM18" s="27">
        <f t="shared" si="12"/>
        <v>0</v>
      </c>
      <c r="AN18" s="26">
        <f t="shared" si="12"/>
        <v>0</v>
      </c>
      <c r="AO18" s="26">
        <f t="shared" si="12"/>
        <v>0</v>
      </c>
      <c r="AP18" s="26">
        <f t="shared" si="12"/>
        <v>0</v>
      </c>
      <c r="AQ18" s="26">
        <f t="shared" si="12"/>
        <v>0</v>
      </c>
      <c r="AR18" s="27">
        <f t="shared" si="12"/>
        <v>24</v>
      </c>
      <c r="AS18" s="26">
        <f t="shared" si="12"/>
        <v>0.65</v>
      </c>
      <c r="AT18" s="26">
        <f t="shared" si="12"/>
        <v>0</v>
      </c>
      <c r="AU18" s="26">
        <f t="shared" si="12"/>
        <v>0</v>
      </c>
      <c r="AV18" s="26">
        <f t="shared" si="12"/>
        <v>0</v>
      </c>
      <c r="AW18" s="27">
        <f t="shared" si="12"/>
        <v>0</v>
      </c>
      <c r="AX18" s="26">
        <f t="shared" si="12"/>
        <v>0</v>
      </c>
      <c r="AY18" s="26">
        <f t="shared" si="12"/>
        <v>0</v>
      </c>
      <c r="AZ18" s="26">
        <f t="shared" si="12"/>
        <v>0</v>
      </c>
      <c r="BA18" s="26">
        <f t="shared" si="12"/>
        <v>0</v>
      </c>
      <c r="BB18" s="27">
        <f t="shared" si="12"/>
        <v>0</v>
      </c>
      <c r="BC18" s="37">
        <f>AD18-J18-O18-T18</f>
        <v>0.65</v>
      </c>
      <c r="BD18" s="37">
        <f t="shared" ref="BD18:BD19" si="13">AE18-K18-P18</f>
        <v>0</v>
      </c>
      <c r="BE18" s="37">
        <f>AF18-L18-Q18-V18</f>
        <v>-0.28000000000000003</v>
      </c>
      <c r="BF18" s="37">
        <f t="shared" ref="BF18:BF19" si="14">AG18-M18-R18</f>
        <v>0</v>
      </c>
      <c r="BG18" s="38">
        <f>AH18-N18-S18-X18</f>
        <v>-10</v>
      </c>
      <c r="BH18" s="30" t="s">
        <v>124</v>
      </c>
    </row>
    <row r="19" spans="1:60" s="4" customFormat="1" ht="52.5" x14ac:dyDescent="0.15">
      <c r="A19" s="13" t="s">
        <v>106</v>
      </c>
      <c r="B19" s="15" t="s">
        <v>107</v>
      </c>
      <c r="C19" s="25" t="s">
        <v>108</v>
      </c>
      <c r="D19" s="25" t="s">
        <v>124</v>
      </c>
      <c r="E19" s="26">
        <f t="shared" si="1"/>
        <v>1.3</v>
      </c>
      <c r="F19" s="26">
        <f t="shared" si="2"/>
        <v>0</v>
      </c>
      <c r="G19" s="26">
        <f t="shared" si="3"/>
        <v>0</v>
      </c>
      <c r="H19" s="26">
        <f t="shared" si="4"/>
        <v>0</v>
      </c>
      <c r="I19" s="27">
        <f t="shared" si="5"/>
        <v>59</v>
      </c>
      <c r="J19" s="26">
        <f t="shared" ref="J19:AC19" si="15">J20+J24</f>
        <v>0</v>
      </c>
      <c r="K19" s="26">
        <f t="shared" si="15"/>
        <v>0</v>
      </c>
      <c r="L19" s="26">
        <f t="shared" si="15"/>
        <v>0</v>
      </c>
      <c r="M19" s="26">
        <f t="shared" si="15"/>
        <v>0</v>
      </c>
      <c r="N19" s="27">
        <f t="shared" si="15"/>
        <v>0</v>
      </c>
      <c r="O19" s="26">
        <f t="shared" si="15"/>
        <v>0</v>
      </c>
      <c r="P19" s="26">
        <f t="shared" si="15"/>
        <v>0</v>
      </c>
      <c r="Q19" s="26">
        <f t="shared" si="15"/>
        <v>0</v>
      </c>
      <c r="R19" s="26">
        <f t="shared" si="15"/>
        <v>0</v>
      </c>
      <c r="S19" s="27">
        <f t="shared" si="15"/>
        <v>0</v>
      </c>
      <c r="T19" s="26">
        <f t="shared" si="15"/>
        <v>0</v>
      </c>
      <c r="U19" s="26">
        <f t="shared" si="15"/>
        <v>0</v>
      </c>
      <c r="V19" s="26">
        <f t="shared" si="15"/>
        <v>0</v>
      </c>
      <c r="W19" s="26">
        <f t="shared" si="15"/>
        <v>0</v>
      </c>
      <c r="X19" s="27">
        <f t="shared" si="15"/>
        <v>34</v>
      </c>
      <c r="Y19" s="26">
        <f t="shared" si="15"/>
        <v>1.3</v>
      </c>
      <c r="Z19" s="26">
        <f t="shared" si="15"/>
        <v>0</v>
      </c>
      <c r="AA19" s="26">
        <f t="shared" si="15"/>
        <v>0</v>
      </c>
      <c r="AB19" s="26">
        <f t="shared" si="15"/>
        <v>0</v>
      </c>
      <c r="AC19" s="27">
        <f t="shared" si="15"/>
        <v>25</v>
      </c>
      <c r="AD19" s="26">
        <f t="shared" si="7"/>
        <v>0.65</v>
      </c>
      <c r="AE19" s="26">
        <f t="shared" si="8"/>
        <v>0</v>
      </c>
      <c r="AF19" s="26">
        <f t="shared" si="9"/>
        <v>0</v>
      </c>
      <c r="AG19" s="26">
        <f t="shared" si="10"/>
        <v>0</v>
      </c>
      <c r="AH19" s="27">
        <f t="shared" si="11"/>
        <v>24</v>
      </c>
      <c r="AI19" s="26">
        <f t="shared" ref="AI19:BB19" si="16">AI20+AI24</f>
        <v>0</v>
      </c>
      <c r="AJ19" s="26">
        <f t="shared" si="16"/>
        <v>0</v>
      </c>
      <c r="AK19" s="26">
        <f t="shared" si="16"/>
        <v>0</v>
      </c>
      <c r="AL19" s="26">
        <f t="shared" si="16"/>
        <v>0</v>
      </c>
      <c r="AM19" s="27">
        <f t="shared" si="16"/>
        <v>0</v>
      </c>
      <c r="AN19" s="26">
        <f t="shared" si="16"/>
        <v>0</v>
      </c>
      <c r="AO19" s="26">
        <f t="shared" si="16"/>
        <v>0</v>
      </c>
      <c r="AP19" s="26">
        <f t="shared" si="16"/>
        <v>0</v>
      </c>
      <c r="AQ19" s="26">
        <f t="shared" si="16"/>
        <v>0</v>
      </c>
      <c r="AR19" s="27">
        <f t="shared" si="16"/>
        <v>24</v>
      </c>
      <c r="AS19" s="26">
        <f t="shared" si="16"/>
        <v>0.65</v>
      </c>
      <c r="AT19" s="26">
        <f t="shared" si="16"/>
        <v>0</v>
      </c>
      <c r="AU19" s="26">
        <f t="shared" si="16"/>
        <v>0</v>
      </c>
      <c r="AV19" s="26">
        <f t="shared" si="16"/>
        <v>0</v>
      </c>
      <c r="AW19" s="27">
        <f t="shared" si="16"/>
        <v>0</v>
      </c>
      <c r="AX19" s="26">
        <f t="shared" si="16"/>
        <v>0</v>
      </c>
      <c r="AY19" s="26">
        <f t="shared" si="16"/>
        <v>0</v>
      </c>
      <c r="AZ19" s="26">
        <f t="shared" si="16"/>
        <v>0</v>
      </c>
      <c r="BA19" s="26">
        <f t="shared" si="16"/>
        <v>0</v>
      </c>
      <c r="BB19" s="27">
        <f t="shared" si="16"/>
        <v>0</v>
      </c>
      <c r="BC19" s="37">
        <f t="shared" ref="BC19:BC25" si="17">AD19-J19-O19-T19</f>
        <v>0.65</v>
      </c>
      <c r="BD19" s="37">
        <f t="shared" si="13"/>
        <v>0</v>
      </c>
      <c r="BE19" s="37">
        <f t="shared" ref="BE19:BE25" si="18">AF19-L19-Q19-V19</f>
        <v>0</v>
      </c>
      <c r="BF19" s="37">
        <f t="shared" si="14"/>
        <v>0</v>
      </c>
      <c r="BG19" s="38">
        <f t="shared" ref="BG19:BG25" si="19">AH19-N19-S19-X19</f>
        <v>-10</v>
      </c>
      <c r="BH19" s="30" t="s">
        <v>124</v>
      </c>
    </row>
    <row r="20" spans="1:60" s="4" customFormat="1" ht="31.5" x14ac:dyDescent="0.15">
      <c r="A20" s="13" t="s">
        <v>109</v>
      </c>
      <c r="B20" s="15" t="s">
        <v>84</v>
      </c>
      <c r="C20" s="25" t="s">
        <v>85</v>
      </c>
      <c r="D20" s="25" t="s">
        <v>124</v>
      </c>
      <c r="E20" s="26">
        <f t="shared" si="1"/>
        <v>0</v>
      </c>
      <c r="F20" s="26">
        <f t="shared" si="2"/>
        <v>0</v>
      </c>
      <c r="G20" s="26">
        <f t="shared" si="3"/>
        <v>0</v>
      </c>
      <c r="H20" s="26">
        <f t="shared" si="4"/>
        <v>0</v>
      </c>
      <c r="I20" s="27">
        <f t="shared" si="5"/>
        <v>15</v>
      </c>
      <c r="J20" s="26">
        <f>J21+J23</f>
        <v>0</v>
      </c>
      <c r="K20" s="26">
        <f t="shared" ref="K20:AC20" si="20">K21+K23</f>
        <v>0</v>
      </c>
      <c r="L20" s="26">
        <f t="shared" si="20"/>
        <v>0</v>
      </c>
      <c r="M20" s="26">
        <f t="shared" si="20"/>
        <v>0</v>
      </c>
      <c r="N20" s="26">
        <f t="shared" si="20"/>
        <v>0</v>
      </c>
      <c r="O20" s="26">
        <f t="shared" si="20"/>
        <v>0</v>
      </c>
      <c r="P20" s="26">
        <f t="shared" si="20"/>
        <v>0</v>
      </c>
      <c r="Q20" s="26">
        <f t="shared" si="20"/>
        <v>0</v>
      </c>
      <c r="R20" s="26">
        <f t="shared" si="20"/>
        <v>0</v>
      </c>
      <c r="S20" s="26">
        <f t="shared" si="20"/>
        <v>0</v>
      </c>
      <c r="T20" s="26">
        <f t="shared" si="20"/>
        <v>0</v>
      </c>
      <c r="U20" s="26">
        <f t="shared" si="20"/>
        <v>0</v>
      </c>
      <c r="V20" s="26">
        <f t="shared" si="20"/>
        <v>0</v>
      </c>
      <c r="W20" s="26">
        <f t="shared" si="20"/>
        <v>0</v>
      </c>
      <c r="X20" s="26">
        <f t="shared" si="20"/>
        <v>0</v>
      </c>
      <c r="Y20" s="26">
        <f t="shared" si="20"/>
        <v>0</v>
      </c>
      <c r="Z20" s="26">
        <f t="shared" si="20"/>
        <v>0</v>
      </c>
      <c r="AA20" s="26">
        <f t="shared" si="20"/>
        <v>0</v>
      </c>
      <c r="AB20" s="26">
        <f t="shared" si="20"/>
        <v>0</v>
      </c>
      <c r="AC20" s="28">
        <f t="shared" si="20"/>
        <v>15</v>
      </c>
      <c r="AD20" s="26">
        <f t="shared" si="7"/>
        <v>0.65</v>
      </c>
      <c r="AE20" s="26">
        <f t="shared" si="8"/>
        <v>0</v>
      </c>
      <c r="AF20" s="26">
        <f t="shared" si="9"/>
        <v>0</v>
      </c>
      <c r="AG20" s="26">
        <f t="shared" si="10"/>
        <v>0</v>
      </c>
      <c r="AH20" s="27">
        <f t="shared" si="11"/>
        <v>0</v>
      </c>
      <c r="AI20" s="26">
        <f>SUM(AI21:AI23)</f>
        <v>0</v>
      </c>
      <c r="AJ20" s="26">
        <f t="shared" ref="AJ20:BB20" si="21">SUM(AJ21:AJ23)</f>
        <v>0</v>
      </c>
      <c r="AK20" s="26">
        <f t="shared" si="21"/>
        <v>0</v>
      </c>
      <c r="AL20" s="26">
        <f t="shared" si="21"/>
        <v>0</v>
      </c>
      <c r="AM20" s="28">
        <f t="shared" si="21"/>
        <v>0</v>
      </c>
      <c r="AN20" s="26">
        <f t="shared" si="21"/>
        <v>0</v>
      </c>
      <c r="AO20" s="26">
        <f t="shared" si="21"/>
        <v>0</v>
      </c>
      <c r="AP20" s="26">
        <f t="shared" si="21"/>
        <v>0</v>
      </c>
      <c r="AQ20" s="26">
        <f t="shared" si="21"/>
        <v>0</v>
      </c>
      <c r="AR20" s="28">
        <f t="shared" si="21"/>
        <v>0</v>
      </c>
      <c r="AS20" s="26">
        <f t="shared" si="21"/>
        <v>0.65</v>
      </c>
      <c r="AT20" s="26">
        <f t="shared" si="21"/>
        <v>0</v>
      </c>
      <c r="AU20" s="26">
        <f t="shared" si="21"/>
        <v>0</v>
      </c>
      <c r="AV20" s="26">
        <f t="shared" si="21"/>
        <v>0</v>
      </c>
      <c r="AW20" s="28">
        <f t="shared" si="21"/>
        <v>0</v>
      </c>
      <c r="AX20" s="26">
        <f t="shared" si="21"/>
        <v>0</v>
      </c>
      <c r="AY20" s="26">
        <f t="shared" si="21"/>
        <v>0</v>
      </c>
      <c r="AZ20" s="26">
        <f t="shared" si="21"/>
        <v>0</v>
      </c>
      <c r="BA20" s="26">
        <f t="shared" si="21"/>
        <v>0</v>
      </c>
      <c r="BB20" s="28">
        <f t="shared" si="21"/>
        <v>0</v>
      </c>
      <c r="BC20" s="37">
        <f t="shared" si="17"/>
        <v>0.65</v>
      </c>
      <c r="BD20" s="37">
        <f t="shared" ref="BD20:BD25" si="22">AE20-K20-P20</f>
        <v>0</v>
      </c>
      <c r="BE20" s="37">
        <f t="shared" si="18"/>
        <v>0</v>
      </c>
      <c r="BF20" s="37">
        <f t="shared" ref="BF20:BF25" si="23">AG20-M20-R20</f>
        <v>0</v>
      </c>
      <c r="BG20" s="38">
        <f t="shared" si="19"/>
        <v>0</v>
      </c>
      <c r="BH20" s="30" t="s">
        <v>124</v>
      </c>
    </row>
    <row r="21" spans="1:60" ht="22.5" x14ac:dyDescent="0.2">
      <c r="A21" s="16" t="s">
        <v>109</v>
      </c>
      <c r="B21" s="31" t="s">
        <v>129</v>
      </c>
      <c r="C21" s="24" t="s">
        <v>130</v>
      </c>
      <c r="D21" s="24" t="s">
        <v>124</v>
      </c>
      <c r="E21" s="32">
        <f t="shared" si="1"/>
        <v>0</v>
      </c>
      <c r="F21" s="32">
        <f t="shared" si="2"/>
        <v>0</v>
      </c>
      <c r="G21" s="32">
        <f t="shared" si="3"/>
        <v>0</v>
      </c>
      <c r="H21" s="32">
        <f t="shared" si="4"/>
        <v>0</v>
      </c>
      <c r="I21" s="33">
        <f t="shared" si="5"/>
        <v>15</v>
      </c>
      <c r="J21" s="32">
        <v>0</v>
      </c>
      <c r="K21" s="32">
        <v>0</v>
      </c>
      <c r="L21" s="32">
        <v>0</v>
      </c>
      <c r="M21" s="32">
        <v>0</v>
      </c>
      <c r="N21" s="33">
        <v>0</v>
      </c>
      <c r="O21" s="32">
        <v>0</v>
      </c>
      <c r="P21" s="32">
        <v>0</v>
      </c>
      <c r="Q21" s="32">
        <v>0</v>
      </c>
      <c r="R21" s="32">
        <v>0</v>
      </c>
      <c r="S21" s="33">
        <v>0</v>
      </c>
      <c r="T21" s="32">
        <v>0</v>
      </c>
      <c r="U21" s="32">
        <v>0</v>
      </c>
      <c r="V21" s="32">
        <v>0</v>
      </c>
      <c r="W21" s="32">
        <v>0</v>
      </c>
      <c r="X21" s="33">
        <v>0</v>
      </c>
      <c r="Y21" s="32">
        <v>0</v>
      </c>
      <c r="Z21" s="32">
        <v>0</v>
      </c>
      <c r="AA21" s="32">
        <v>0</v>
      </c>
      <c r="AB21" s="32">
        <v>0</v>
      </c>
      <c r="AC21" s="33">
        <v>15</v>
      </c>
      <c r="AD21" s="32">
        <f t="shared" si="7"/>
        <v>0</v>
      </c>
      <c r="AE21" s="32">
        <f t="shared" si="8"/>
        <v>0</v>
      </c>
      <c r="AF21" s="32">
        <f t="shared" si="9"/>
        <v>0</v>
      </c>
      <c r="AG21" s="32">
        <f t="shared" si="10"/>
        <v>0</v>
      </c>
      <c r="AH21" s="33">
        <f t="shared" si="11"/>
        <v>0</v>
      </c>
      <c r="AI21" s="32">
        <v>0</v>
      </c>
      <c r="AJ21" s="32">
        <v>0</v>
      </c>
      <c r="AK21" s="32">
        <v>0</v>
      </c>
      <c r="AL21" s="32">
        <v>0</v>
      </c>
      <c r="AM21" s="33">
        <v>0</v>
      </c>
      <c r="AN21" s="32">
        <v>0</v>
      </c>
      <c r="AO21" s="32">
        <v>0</v>
      </c>
      <c r="AP21" s="32">
        <v>0</v>
      </c>
      <c r="AQ21" s="32">
        <v>0</v>
      </c>
      <c r="AR21" s="33">
        <v>0</v>
      </c>
      <c r="AS21" s="32">
        <v>0</v>
      </c>
      <c r="AT21" s="32">
        <v>0</v>
      </c>
      <c r="AU21" s="32">
        <v>0</v>
      </c>
      <c r="AV21" s="32">
        <v>0</v>
      </c>
      <c r="AW21" s="33">
        <v>0</v>
      </c>
      <c r="AX21" s="32">
        <v>0</v>
      </c>
      <c r="AY21" s="32">
        <v>0</v>
      </c>
      <c r="AZ21" s="32">
        <v>0</v>
      </c>
      <c r="BA21" s="32">
        <v>0</v>
      </c>
      <c r="BB21" s="33">
        <v>0</v>
      </c>
      <c r="BC21" s="39">
        <f t="shared" si="17"/>
        <v>0</v>
      </c>
      <c r="BD21" s="39">
        <f t="shared" si="22"/>
        <v>0</v>
      </c>
      <c r="BE21" s="39">
        <f t="shared" si="18"/>
        <v>0</v>
      </c>
      <c r="BF21" s="39">
        <f t="shared" si="23"/>
        <v>0</v>
      </c>
      <c r="BG21" s="40">
        <f t="shared" si="19"/>
        <v>0</v>
      </c>
      <c r="BH21" s="32" t="s">
        <v>124</v>
      </c>
    </row>
    <row r="22" spans="1:60" ht="22.5" x14ac:dyDescent="0.2">
      <c r="A22" s="16" t="s">
        <v>109</v>
      </c>
      <c r="B22" s="34" t="s">
        <v>131</v>
      </c>
      <c r="C22" s="24" t="s">
        <v>132</v>
      </c>
      <c r="D22" s="24" t="s">
        <v>124</v>
      </c>
      <c r="E22" s="32">
        <f t="shared" ref="E22" si="24">J22+O22+T22+Y22</f>
        <v>0</v>
      </c>
      <c r="F22" s="32">
        <f t="shared" ref="F22" si="25">K22+P22+U22+Z22</f>
        <v>0</v>
      </c>
      <c r="G22" s="32">
        <f t="shared" ref="G22" si="26">L22+Q22+V22+AA22</f>
        <v>0</v>
      </c>
      <c r="H22" s="32">
        <f t="shared" ref="H22" si="27">M22+R22+W22+AB22</f>
        <v>0</v>
      </c>
      <c r="I22" s="33">
        <f t="shared" ref="I22" si="28">N22+S22+X22+AC22</f>
        <v>12</v>
      </c>
      <c r="J22" s="32">
        <v>0</v>
      </c>
      <c r="K22" s="32">
        <v>0</v>
      </c>
      <c r="L22" s="32">
        <v>0</v>
      </c>
      <c r="M22" s="32">
        <v>0</v>
      </c>
      <c r="N22" s="33">
        <v>0</v>
      </c>
      <c r="O22" s="32">
        <v>0</v>
      </c>
      <c r="P22" s="32">
        <v>0</v>
      </c>
      <c r="Q22" s="32">
        <v>0</v>
      </c>
      <c r="R22" s="32">
        <v>0</v>
      </c>
      <c r="S22" s="33">
        <v>0</v>
      </c>
      <c r="T22" s="32">
        <v>0</v>
      </c>
      <c r="U22" s="32">
        <v>0</v>
      </c>
      <c r="V22" s="32">
        <v>0</v>
      </c>
      <c r="W22" s="32">
        <v>0</v>
      </c>
      <c r="X22" s="33">
        <v>0</v>
      </c>
      <c r="Y22" s="32">
        <v>0</v>
      </c>
      <c r="Z22" s="32">
        <v>0</v>
      </c>
      <c r="AA22" s="32">
        <v>0</v>
      </c>
      <c r="AB22" s="32">
        <v>0</v>
      </c>
      <c r="AC22" s="33">
        <v>12</v>
      </c>
      <c r="AD22" s="32">
        <f t="shared" ref="AD22" si="29">AI22+AN22+AS22+AX22</f>
        <v>0</v>
      </c>
      <c r="AE22" s="32">
        <f t="shared" ref="AE22" si="30">AJ22+AO22+AT22+AY22</f>
        <v>0</v>
      </c>
      <c r="AF22" s="32">
        <f t="shared" ref="AF22" si="31">AK22+AP22+AU22+AZ22</f>
        <v>0</v>
      </c>
      <c r="AG22" s="32">
        <f t="shared" ref="AG22" si="32">AL22+AQ22+AV22+BA22</f>
        <v>0</v>
      </c>
      <c r="AH22" s="33">
        <f t="shared" ref="AH22" si="33">AM22+AR22+AW22+BB22</f>
        <v>0</v>
      </c>
      <c r="AI22" s="32">
        <v>0</v>
      </c>
      <c r="AJ22" s="32">
        <v>0</v>
      </c>
      <c r="AK22" s="32">
        <v>0</v>
      </c>
      <c r="AL22" s="32">
        <v>0</v>
      </c>
      <c r="AM22" s="33">
        <v>0</v>
      </c>
      <c r="AN22" s="32">
        <v>0</v>
      </c>
      <c r="AO22" s="32">
        <v>0</v>
      </c>
      <c r="AP22" s="32">
        <v>0</v>
      </c>
      <c r="AQ22" s="32">
        <v>0</v>
      </c>
      <c r="AR22" s="33">
        <v>0</v>
      </c>
      <c r="AS22" s="32">
        <v>0</v>
      </c>
      <c r="AT22" s="32">
        <v>0</v>
      </c>
      <c r="AU22" s="32">
        <v>0</v>
      </c>
      <c r="AV22" s="32">
        <v>0</v>
      </c>
      <c r="AW22" s="33">
        <v>0</v>
      </c>
      <c r="AX22" s="32">
        <v>0</v>
      </c>
      <c r="AY22" s="32">
        <v>0</v>
      </c>
      <c r="AZ22" s="32">
        <v>0</v>
      </c>
      <c r="BA22" s="32">
        <v>0</v>
      </c>
      <c r="BB22" s="33">
        <v>0</v>
      </c>
      <c r="BC22" s="39">
        <f t="shared" si="17"/>
        <v>0</v>
      </c>
      <c r="BD22" s="39">
        <f t="shared" si="22"/>
        <v>0</v>
      </c>
      <c r="BE22" s="39">
        <f t="shared" si="18"/>
        <v>0</v>
      </c>
      <c r="BF22" s="39">
        <f t="shared" si="23"/>
        <v>0</v>
      </c>
      <c r="BG22" s="40">
        <f t="shared" si="19"/>
        <v>0</v>
      </c>
      <c r="BH22" s="32" t="s">
        <v>124</v>
      </c>
    </row>
    <row r="23" spans="1:60" ht="78.75" x14ac:dyDescent="0.2">
      <c r="A23" s="16" t="s">
        <v>109</v>
      </c>
      <c r="B23" s="34" t="s">
        <v>207</v>
      </c>
      <c r="C23" s="73" t="s">
        <v>208</v>
      </c>
      <c r="D23" s="24" t="s">
        <v>124</v>
      </c>
      <c r="E23" s="32">
        <f t="shared" si="1"/>
        <v>0</v>
      </c>
      <c r="F23" s="32">
        <f t="shared" si="2"/>
        <v>0</v>
      </c>
      <c r="G23" s="32">
        <f t="shared" si="3"/>
        <v>0</v>
      </c>
      <c r="H23" s="32">
        <f t="shared" si="4"/>
        <v>0</v>
      </c>
      <c r="I23" s="33">
        <f t="shared" si="5"/>
        <v>0</v>
      </c>
      <c r="J23" s="32">
        <v>0</v>
      </c>
      <c r="K23" s="32">
        <v>0</v>
      </c>
      <c r="L23" s="32">
        <v>0</v>
      </c>
      <c r="M23" s="32">
        <v>0</v>
      </c>
      <c r="N23" s="33">
        <v>0</v>
      </c>
      <c r="O23" s="32">
        <v>0</v>
      </c>
      <c r="P23" s="32">
        <v>0</v>
      </c>
      <c r="Q23" s="32">
        <v>0</v>
      </c>
      <c r="R23" s="32">
        <v>0</v>
      </c>
      <c r="S23" s="33">
        <v>0</v>
      </c>
      <c r="T23" s="32">
        <v>0</v>
      </c>
      <c r="U23" s="32">
        <v>0</v>
      </c>
      <c r="V23" s="32">
        <v>0</v>
      </c>
      <c r="W23" s="32">
        <v>0</v>
      </c>
      <c r="X23" s="33">
        <v>0</v>
      </c>
      <c r="Y23" s="32">
        <v>0</v>
      </c>
      <c r="Z23" s="32">
        <v>0</v>
      </c>
      <c r="AA23" s="32">
        <v>0</v>
      </c>
      <c r="AB23" s="32">
        <v>0</v>
      </c>
      <c r="AC23" s="33">
        <v>0</v>
      </c>
      <c r="AD23" s="32">
        <f t="shared" si="7"/>
        <v>0.65</v>
      </c>
      <c r="AE23" s="32">
        <f t="shared" si="8"/>
        <v>0</v>
      </c>
      <c r="AF23" s="32">
        <f t="shared" si="9"/>
        <v>0</v>
      </c>
      <c r="AG23" s="32">
        <f t="shared" si="10"/>
        <v>0</v>
      </c>
      <c r="AH23" s="33">
        <f t="shared" si="11"/>
        <v>0</v>
      </c>
      <c r="AI23" s="32">
        <v>0</v>
      </c>
      <c r="AJ23" s="32">
        <v>0</v>
      </c>
      <c r="AK23" s="32">
        <v>0</v>
      </c>
      <c r="AL23" s="32">
        <v>0</v>
      </c>
      <c r="AM23" s="33">
        <v>0</v>
      </c>
      <c r="AN23" s="32">
        <v>0</v>
      </c>
      <c r="AO23" s="32">
        <v>0</v>
      </c>
      <c r="AP23" s="32">
        <v>0</v>
      </c>
      <c r="AQ23" s="32">
        <v>0</v>
      </c>
      <c r="AR23" s="33">
        <v>0</v>
      </c>
      <c r="AS23" s="32">
        <v>0.65</v>
      </c>
      <c r="AT23" s="32">
        <v>0</v>
      </c>
      <c r="AU23" s="32">
        <v>0</v>
      </c>
      <c r="AV23" s="32">
        <v>0</v>
      </c>
      <c r="AW23" s="33">
        <v>0</v>
      </c>
      <c r="AX23" s="32">
        <v>0</v>
      </c>
      <c r="AY23" s="32">
        <v>0</v>
      </c>
      <c r="AZ23" s="32">
        <v>0</v>
      </c>
      <c r="BA23" s="32">
        <v>0</v>
      </c>
      <c r="BB23" s="33">
        <v>0</v>
      </c>
      <c r="BC23" s="39">
        <f t="shared" si="17"/>
        <v>0.65</v>
      </c>
      <c r="BD23" s="39">
        <f t="shared" si="22"/>
        <v>0</v>
      </c>
      <c r="BE23" s="39">
        <f t="shared" si="18"/>
        <v>0</v>
      </c>
      <c r="BF23" s="39">
        <f t="shared" si="23"/>
        <v>0</v>
      </c>
      <c r="BG23" s="40">
        <f t="shared" si="19"/>
        <v>0</v>
      </c>
      <c r="BH23" s="74" t="s">
        <v>224</v>
      </c>
    </row>
    <row r="24" spans="1:60" s="4" customFormat="1" ht="52.5" x14ac:dyDescent="0.15">
      <c r="A24" s="13" t="s">
        <v>110</v>
      </c>
      <c r="B24" s="15" t="s">
        <v>86</v>
      </c>
      <c r="C24" s="25" t="s">
        <v>87</v>
      </c>
      <c r="D24" s="25" t="s">
        <v>124</v>
      </c>
      <c r="E24" s="26">
        <f t="shared" si="1"/>
        <v>1.3</v>
      </c>
      <c r="F24" s="26">
        <f t="shared" si="2"/>
        <v>0</v>
      </c>
      <c r="G24" s="26">
        <f t="shared" si="3"/>
        <v>0</v>
      </c>
      <c r="H24" s="26">
        <f t="shared" si="4"/>
        <v>0</v>
      </c>
      <c r="I24" s="27">
        <f t="shared" si="5"/>
        <v>44</v>
      </c>
      <c r="J24" s="26">
        <f t="shared" ref="J24:AC24" si="34">SUM(J25:J35)</f>
        <v>0</v>
      </c>
      <c r="K24" s="26">
        <f t="shared" si="34"/>
        <v>0</v>
      </c>
      <c r="L24" s="26">
        <f t="shared" si="34"/>
        <v>0</v>
      </c>
      <c r="M24" s="26">
        <f t="shared" si="34"/>
        <v>0</v>
      </c>
      <c r="N24" s="27">
        <f t="shared" si="34"/>
        <v>0</v>
      </c>
      <c r="O24" s="26">
        <f t="shared" si="34"/>
        <v>0</v>
      </c>
      <c r="P24" s="26">
        <f t="shared" si="34"/>
        <v>0</v>
      </c>
      <c r="Q24" s="26">
        <f t="shared" si="34"/>
        <v>0</v>
      </c>
      <c r="R24" s="26">
        <f t="shared" si="34"/>
        <v>0</v>
      </c>
      <c r="S24" s="27">
        <f t="shared" si="34"/>
        <v>0</v>
      </c>
      <c r="T24" s="26">
        <f t="shared" si="34"/>
        <v>0</v>
      </c>
      <c r="U24" s="26">
        <f t="shared" si="34"/>
        <v>0</v>
      </c>
      <c r="V24" s="26">
        <f t="shared" si="34"/>
        <v>0</v>
      </c>
      <c r="W24" s="26">
        <f t="shared" si="34"/>
        <v>0</v>
      </c>
      <c r="X24" s="27">
        <f t="shared" si="34"/>
        <v>34</v>
      </c>
      <c r="Y24" s="26">
        <f t="shared" si="34"/>
        <v>1.3</v>
      </c>
      <c r="Z24" s="26">
        <f t="shared" si="34"/>
        <v>0</v>
      </c>
      <c r="AA24" s="26">
        <f t="shared" si="34"/>
        <v>0</v>
      </c>
      <c r="AB24" s="26">
        <f t="shared" si="34"/>
        <v>0</v>
      </c>
      <c r="AC24" s="27">
        <f t="shared" si="34"/>
        <v>10</v>
      </c>
      <c r="AD24" s="26">
        <f t="shared" si="7"/>
        <v>0</v>
      </c>
      <c r="AE24" s="26">
        <f t="shared" si="8"/>
        <v>0</v>
      </c>
      <c r="AF24" s="26">
        <f t="shared" si="9"/>
        <v>0</v>
      </c>
      <c r="AG24" s="26">
        <f t="shared" si="10"/>
        <v>0</v>
      </c>
      <c r="AH24" s="27">
        <f t="shared" si="11"/>
        <v>24</v>
      </c>
      <c r="AI24" s="26">
        <f t="shared" ref="AI24:BB24" si="35">SUM(AI25:AI35)</f>
        <v>0</v>
      </c>
      <c r="AJ24" s="26">
        <f t="shared" si="35"/>
        <v>0</v>
      </c>
      <c r="AK24" s="26">
        <f t="shared" si="35"/>
        <v>0</v>
      </c>
      <c r="AL24" s="26">
        <f t="shared" si="35"/>
        <v>0</v>
      </c>
      <c r="AM24" s="27">
        <f t="shared" si="35"/>
        <v>0</v>
      </c>
      <c r="AN24" s="26">
        <f t="shared" si="35"/>
        <v>0</v>
      </c>
      <c r="AO24" s="26">
        <f t="shared" si="35"/>
        <v>0</v>
      </c>
      <c r="AP24" s="26">
        <f t="shared" si="35"/>
        <v>0</v>
      </c>
      <c r="AQ24" s="26">
        <f t="shared" si="35"/>
        <v>0</v>
      </c>
      <c r="AR24" s="27">
        <f t="shared" si="35"/>
        <v>24</v>
      </c>
      <c r="AS24" s="26">
        <f t="shared" si="35"/>
        <v>0</v>
      </c>
      <c r="AT24" s="26">
        <f t="shared" si="35"/>
        <v>0</v>
      </c>
      <c r="AU24" s="26">
        <f t="shared" si="35"/>
        <v>0</v>
      </c>
      <c r="AV24" s="26">
        <f t="shared" si="35"/>
        <v>0</v>
      </c>
      <c r="AW24" s="27">
        <f t="shared" si="35"/>
        <v>0</v>
      </c>
      <c r="AX24" s="26">
        <f t="shared" si="35"/>
        <v>0</v>
      </c>
      <c r="AY24" s="26">
        <f t="shared" si="35"/>
        <v>0</v>
      </c>
      <c r="AZ24" s="26">
        <f t="shared" si="35"/>
        <v>0</v>
      </c>
      <c r="BA24" s="26">
        <f t="shared" si="35"/>
        <v>0</v>
      </c>
      <c r="BB24" s="27">
        <f t="shared" si="35"/>
        <v>0</v>
      </c>
      <c r="BC24" s="37">
        <f t="shared" si="17"/>
        <v>0</v>
      </c>
      <c r="BD24" s="37">
        <f t="shared" si="22"/>
        <v>0</v>
      </c>
      <c r="BE24" s="37">
        <f t="shared" si="18"/>
        <v>0</v>
      </c>
      <c r="BF24" s="37">
        <f t="shared" si="23"/>
        <v>0</v>
      </c>
      <c r="BG24" s="38">
        <f t="shared" si="19"/>
        <v>-10</v>
      </c>
      <c r="BH24" s="25" t="s">
        <v>124</v>
      </c>
    </row>
    <row r="25" spans="1:60" ht="36" x14ac:dyDescent="0.2">
      <c r="A25" s="16" t="s">
        <v>110</v>
      </c>
      <c r="B25" s="34" t="s">
        <v>205</v>
      </c>
      <c r="C25" s="24" t="s">
        <v>133</v>
      </c>
      <c r="D25" s="24" t="s">
        <v>124</v>
      </c>
      <c r="E25" s="32">
        <f t="shared" si="1"/>
        <v>0</v>
      </c>
      <c r="F25" s="32">
        <f t="shared" si="2"/>
        <v>0</v>
      </c>
      <c r="G25" s="32">
        <f t="shared" si="3"/>
        <v>0</v>
      </c>
      <c r="H25" s="32">
        <f t="shared" si="4"/>
        <v>0</v>
      </c>
      <c r="I25" s="33">
        <f t="shared" si="5"/>
        <v>18</v>
      </c>
      <c r="J25" s="32">
        <f t="shared" ref="J25:AB25" si="36">SUM(J32:J35)</f>
        <v>0</v>
      </c>
      <c r="K25" s="32">
        <f t="shared" si="36"/>
        <v>0</v>
      </c>
      <c r="L25" s="32">
        <f t="shared" si="36"/>
        <v>0</v>
      </c>
      <c r="M25" s="32">
        <f t="shared" si="36"/>
        <v>0</v>
      </c>
      <c r="N25" s="33">
        <f t="shared" si="36"/>
        <v>0</v>
      </c>
      <c r="O25" s="32">
        <f t="shared" si="36"/>
        <v>0</v>
      </c>
      <c r="P25" s="32">
        <f t="shared" si="36"/>
        <v>0</v>
      </c>
      <c r="Q25" s="32">
        <f t="shared" si="36"/>
        <v>0</v>
      </c>
      <c r="R25" s="32">
        <f t="shared" si="36"/>
        <v>0</v>
      </c>
      <c r="S25" s="33">
        <f t="shared" si="36"/>
        <v>0</v>
      </c>
      <c r="T25" s="32">
        <v>0</v>
      </c>
      <c r="U25" s="32">
        <f t="shared" si="36"/>
        <v>0</v>
      </c>
      <c r="V25" s="32">
        <f t="shared" si="36"/>
        <v>0</v>
      </c>
      <c r="W25" s="32">
        <f t="shared" si="36"/>
        <v>0</v>
      </c>
      <c r="X25" s="33">
        <v>18</v>
      </c>
      <c r="Y25" s="32">
        <f t="shared" si="36"/>
        <v>0</v>
      </c>
      <c r="Z25" s="32">
        <f t="shared" si="36"/>
        <v>0</v>
      </c>
      <c r="AA25" s="32">
        <f t="shared" si="36"/>
        <v>0</v>
      </c>
      <c r="AB25" s="32">
        <f t="shared" si="36"/>
        <v>0</v>
      </c>
      <c r="AC25" s="33">
        <v>0</v>
      </c>
      <c r="AD25" s="32">
        <f t="shared" si="7"/>
        <v>0</v>
      </c>
      <c r="AE25" s="32">
        <f t="shared" si="8"/>
        <v>0</v>
      </c>
      <c r="AF25" s="32">
        <f t="shared" si="9"/>
        <v>0</v>
      </c>
      <c r="AG25" s="32">
        <f t="shared" si="10"/>
        <v>0</v>
      </c>
      <c r="AH25" s="33">
        <f t="shared" si="11"/>
        <v>0</v>
      </c>
      <c r="AI25" s="32">
        <f t="shared" ref="AI25:BB25" si="37">SUM(AI32:AI35)</f>
        <v>0</v>
      </c>
      <c r="AJ25" s="32">
        <f t="shared" si="37"/>
        <v>0</v>
      </c>
      <c r="AK25" s="32">
        <f t="shared" si="37"/>
        <v>0</v>
      </c>
      <c r="AL25" s="32">
        <f t="shared" si="37"/>
        <v>0</v>
      </c>
      <c r="AM25" s="33">
        <f t="shared" si="37"/>
        <v>0</v>
      </c>
      <c r="AN25" s="32">
        <f t="shared" si="37"/>
        <v>0</v>
      </c>
      <c r="AO25" s="32">
        <f t="shared" si="37"/>
        <v>0</v>
      </c>
      <c r="AP25" s="32">
        <f t="shared" si="37"/>
        <v>0</v>
      </c>
      <c r="AQ25" s="32">
        <f t="shared" si="37"/>
        <v>0</v>
      </c>
      <c r="AR25" s="33">
        <f t="shared" si="37"/>
        <v>0</v>
      </c>
      <c r="AS25" s="32">
        <f t="shared" si="37"/>
        <v>0</v>
      </c>
      <c r="AT25" s="32">
        <f t="shared" si="37"/>
        <v>0</v>
      </c>
      <c r="AU25" s="32">
        <f t="shared" si="37"/>
        <v>0</v>
      </c>
      <c r="AV25" s="32">
        <f t="shared" si="37"/>
        <v>0</v>
      </c>
      <c r="AW25" s="33">
        <v>0</v>
      </c>
      <c r="AX25" s="32">
        <v>0</v>
      </c>
      <c r="AY25" s="32">
        <f t="shared" si="37"/>
        <v>0</v>
      </c>
      <c r="AZ25" s="32">
        <f t="shared" si="37"/>
        <v>0</v>
      </c>
      <c r="BA25" s="32">
        <f t="shared" si="37"/>
        <v>0</v>
      </c>
      <c r="BB25" s="33">
        <f t="shared" si="37"/>
        <v>0</v>
      </c>
      <c r="BC25" s="39">
        <f t="shared" si="17"/>
        <v>0</v>
      </c>
      <c r="BD25" s="39">
        <f t="shared" si="22"/>
        <v>0</v>
      </c>
      <c r="BE25" s="39">
        <f t="shared" si="18"/>
        <v>0</v>
      </c>
      <c r="BF25" s="39">
        <f t="shared" si="23"/>
        <v>0</v>
      </c>
      <c r="BG25" s="40">
        <f t="shared" si="19"/>
        <v>-18</v>
      </c>
      <c r="BH25" s="72" t="s">
        <v>198</v>
      </c>
    </row>
    <row r="26" spans="1:60" ht="33.75" x14ac:dyDescent="0.2">
      <c r="A26" s="16" t="s">
        <v>185</v>
      </c>
      <c r="B26" s="34" t="s">
        <v>186</v>
      </c>
      <c r="C26" s="41" t="s">
        <v>187</v>
      </c>
      <c r="D26" s="24" t="s">
        <v>124</v>
      </c>
      <c r="E26" s="24" t="s">
        <v>124</v>
      </c>
      <c r="F26" s="24" t="s">
        <v>124</v>
      </c>
      <c r="G26" s="24" t="s">
        <v>124</v>
      </c>
      <c r="H26" s="24" t="s">
        <v>124</v>
      </c>
      <c r="I26" s="24" t="s">
        <v>124</v>
      </c>
      <c r="J26" s="24" t="s">
        <v>124</v>
      </c>
      <c r="K26" s="24" t="s">
        <v>124</v>
      </c>
      <c r="L26" s="24" t="s">
        <v>124</v>
      </c>
      <c r="M26" s="24" t="s">
        <v>124</v>
      </c>
      <c r="N26" s="24" t="s">
        <v>124</v>
      </c>
      <c r="O26" s="24" t="s">
        <v>124</v>
      </c>
      <c r="P26" s="24" t="s">
        <v>124</v>
      </c>
      <c r="Q26" s="24" t="s">
        <v>124</v>
      </c>
      <c r="R26" s="24" t="s">
        <v>124</v>
      </c>
      <c r="S26" s="24" t="s">
        <v>124</v>
      </c>
      <c r="T26" s="24" t="s">
        <v>124</v>
      </c>
      <c r="U26" s="24" t="s">
        <v>124</v>
      </c>
      <c r="V26" s="24" t="s">
        <v>124</v>
      </c>
      <c r="W26" s="24" t="s">
        <v>124</v>
      </c>
      <c r="X26" s="24" t="s">
        <v>124</v>
      </c>
      <c r="Y26" s="24" t="s">
        <v>124</v>
      </c>
      <c r="Z26" s="24" t="s">
        <v>124</v>
      </c>
      <c r="AA26" s="24" t="s">
        <v>124</v>
      </c>
      <c r="AB26" s="24" t="s">
        <v>124</v>
      </c>
      <c r="AC26" s="24" t="s">
        <v>124</v>
      </c>
      <c r="AD26" s="32">
        <f t="shared" ref="AD26:AH27" si="38">AI26+AN26+AS26+AX26</f>
        <v>0</v>
      </c>
      <c r="AE26" s="32">
        <f t="shared" si="38"/>
        <v>0</v>
      </c>
      <c r="AF26" s="32">
        <f t="shared" si="38"/>
        <v>0</v>
      </c>
      <c r="AG26" s="32">
        <f t="shared" si="38"/>
        <v>0</v>
      </c>
      <c r="AH26" s="33">
        <f t="shared" si="38"/>
        <v>12</v>
      </c>
      <c r="AI26" s="32">
        <f t="shared" ref="AI26:AV26" si="39">SUM(AI33:AI36)</f>
        <v>0</v>
      </c>
      <c r="AJ26" s="32">
        <f t="shared" si="39"/>
        <v>0</v>
      </c>
      <c r="AK26" s="32">
        <f t="shared" si="39"/>
        <v>0</v>
      </c>
      <c r="AL26" s="32">
        <f t="shared" si="39"/>
        <v>0</v>
      </c>
      <c r="AM26" s="33">
        <f t="shared" si="39"/>
        <v>0</v>
      </c>
      <c r="AN26" s="32">
        <f t="shared" si="39"/>
        <v>0</v>
      </c>
      <c r="AO26" s="32">
        <f t="shared" si="39"/>
        <v>0</v>
      </c>
      <c r="AP26" s="32">
        <f t="shared" si="39"/>
        <v>0</v>
      </c>
      <c r="AQ26" s="32">
        <f t="shared" si="39"/>
        <v>0</v>
      </c>
      <c r="AR26" s="33">
        <v>12</v>
      </c>
      <c r="AS26" s="32">
        <f t="shared" si="39"/>
        <v>0</v>
      </c>
      <c r="AT26" s="32">
        <f t="shared" si="39"/>
        <v>0</v>
      </c>
      <c r="AU26" s="32">
        <f t="shared" si="39"/>
        <v>0</v>
      </c>
      <c r="AV26" s="32">
        <f t="shared" si="39"/>
        <v>0</v>
      </c>
      <c r="AW26" s="33">
        <v>0</v>
      </c>
      <c r="AX26" s="32">
        <v>0</v>
      </c>
      <c r="AY26" s="32">
        <f t="shared" ref="AY26:BB27" si="40">SUM(AY33:AY36)</f>
        <v>0</v>
      </c>
      <c r="AZ26" s="32">
        <f t="shared" si="40"/>
        <v>0</v>
      </c>
      <c r="BA26" s="32">
        <f t="shared" si="40"/>
        <v>0</v>
      </c>
      <c r="BB26" s="33">
        <f t="shared" si="40"/>
        <v>0</v>
      </c>
      <c r="BC26" s="24" t="s">
        <v>124</v>
      </c>
      <c r="BD26" s="24" t="s">
        <v>124</v>
      </c>
      <c r="BE26" s="24" t="s">
        <v>124</v>
      </c>
      <c r="BF26" s="24" t="s">
        <v>124</v>
      </c>
      <c r="BG26" s="24" t="s">
        <v>124</v>
      </c>
      <c r="BH26" s="42" t="s">
        <v>198</v>
      </c>
    </row>
    <row r="27" spans="1:60" ht="56.25" x14ac:dyDescent="0.2">
      <c r="A27" s="16" t="s">
        <v>185</v>
      </c>
      <c r="B27" s="34" t="s">
        <v>188</v>
      </c>
      <c r="C27" s="41" t="s">
        <v>189</v>
      </c>
      <c r="D27" s="24" t="s">
        <v>124</v>
      </c>
      <c r="E27" s="24" t="s">
        <v>124</v>
      </c>
      <c r="F27" s="24" t="s">
        <v>124</v>
      </c>
      <c r="G27" s="24" t="s">
        <v>124</v>
      </c>
      <c r="H27" s="24" t="s">
        <v>124</v>
      </c>
      <c r="I27" s="24" t="s">
        <v>124</v>
      </c>
      <c r="J27" s="24" t="s">
        <v>124</v>
      </c>
      <c r="K27" s="24" t="s">
        <v>124</v>
      </c>
      <c r="L27" s="24" t="s">
        <v>124</v>
      </c>
      <c r="M27" s="24" t="s">
        <v>124</v>
      </c>
      <c r="N27" s="24" t="s">
        <v>124</v>
      </c>
      <c r="O27" s="24" t="s">
        <v>124</v>
      </c>
      <c r="P27" s="24" t="s">
        <v>124</v>
      </c>
      <c r="Q27" s="24" t="s">
        <v>124</v>
      </c>
      <c r="R27" s="24" t="s">
        <v>124</v>
      </c>
      <c r="S27" s="24" t="s">
        <v>124</v>
      </c>
      <c r="T27" s="24" t="s">
        <v>124</v>
      </c>
      <c r="U27" s="24" t="s">
        <v>124</v>
      </c>
      <c r="V27" s="24" t="s">
        <v>124</v>
      </c>
      <c r="W27" s="24" t="s">
        <v>124</v>
      </c>
      <c r="X27" s="24" t="s">
        <v>124</v>
      </c>
      <c r="Y27" s="24" t="s">
        <v>124</v>
      </c>
      <c r="Z27" s="24" t="s">
        <v>124</v>
      </c>
      <c r="AA27" s="24" t="s">
        <v>124</v>
      </c>
      <c r="AB27" s="24" t="s">
        <v>124</v>
      </c>
      <c r="AC27" s="24" t="s">
        <v>124</v>
      </c>
      <c r="AD27" s="32">
        <f t="shared" si="38"/>
        <v>0</v>
      </c>
      <c r="AE27" s="32">
        <f t="shared" si="38"/>
        <v>0</v>
      </c>
      <c r="AF27" s="32">
        <f t="shared" si="38"/>
        <v>0</v>
      </c>
      <c r="AG27" s="32">
        <f t="shared" si="38"/>
        <v>0</v>
      </c>
      <c r="AH27" s="33">
        <f t="shared" si="38"/>
        <v>12</v>
      </c>
      <c r="AI27" s="32">
        <f t="shared" ref="AI27:AV27" si="41">SUM(AI34:AI37)</f>
        <v>0</v>
      </c>
      <c r="AJ27" s="32">
        <f t="shared" si="41"/>
        <v>0</v>
      </c>
      <c r="AK27" s="32">
        <f t="shared" si="41"/>
        <v>0</v>
      </c>
      <c r="AL27" s="32">
        <f t="shared" si="41"/>
        <v>0</v>
      </c>
      <c r="AM27" s="33">
        <f t="shared" si="41"/>
        <v>0</v>
      </c>
      <c r="AN27" s="32">
        <f t="shared" si="41"/>
        <v>0</v>
      </c>
      <c r="AO27" s="32">
        <f t="shared" si="41"/>
        <v>0</v>
      </c>
      <c r="AP27" s="32">
        <f t="shared" si="41"/>
        <v>0</v>
      </c>
      <c r="AQ27" s="32">
        <f t="shared" si="41"/>
        <v>0</v>
      </c>
      <c r="AR27" s="33">
        <v>12</v>
      </c>
      <c r="AS27" s="32">
        <f t="shared" si="41"/>
        <v>0</v>
      </c>
      <c r="AT27" s="32">
        <f t="shared" si="41"/>
        <v>0</v>
      </c>
      <c r="AU27" s="32">
        <f t="shared" si="41"/>
        <v>0</v>
      </c>
      <c r="AV27" s="32">
        <f t="shared" si="41"/>
        <v>0</v>
      </c>
      <c r="AW27" s="33">
        <v>0</v>
      </c>
      <c r="AX27" s="32">
        <v>0</v>
      </c>
      <c r="AY27" s="32">
        <f t="shared" si="40"/>
        <v>0</v>
      </c>
      <c r="AZ27" s="32">
        <f t="shared" si="40"/>
        <v>0</v>
      </c>
      <c r="BA27" s="32">
        <f t="shared" si="40"/>
        <v>0</v>
      </c>
      <c r="BB27" s="33">
        <f t="shared" si="40"/>
        <v>0</v>
      </c>
      <c r="BC27" s="24" t="s">
        <v>124</v>
      </c>
      <c r="BD27" s="24" t="s">
        <v>124</v>
      </c>
      <c r="BE27" s="24" t="s">
        <v>124</v>
      </c>
      <c r="BF27" s="24" t="s">
        <v>124</v>
      </c>
      <c r="BG27" s="24" t="s">
        <v>124</v>
      </c>
      <c r="BH27" s="43" t="s">
        <v>199</v>
      </c>
    </row>
    <row r="28" spans="1:60" ht="36" x14ac:dyDescent="0.2">
      <c r="A28" s="16" t="s">
        <v>110</v>
      </c>
      <c r="B28" s="34" t="s">
        <v>206</v>
      </c>
      <c r="C28" s="24" t="s">
        <v>134</v>
      </c>
      <c r="D28" s="24" t="s">
        <v>124</v>
      </c>
      <c r="E28" s="32">
        <f t="shared" ref="E28:I31" si="42">J28+O28+T28+Y28</f>
        <v>0</v>
      </c>
      <c r="F28" s="32">
        <f t="shared" si="42"/>
        <v>0</v>
      </c>
      <c r="G28" s="32">
        <f t="shared" si="42"/>
        <v>0</v>
      </c>
      <c r="H28" s="32">
        <f t="shared" si="42"/>
        <v>0</v>
      </c>
      <c r="I28" s="33">
        <f t="shared" si="42"/>
        <v>16</v>
      </c>
      <c r="J28" s="32">
        <f t="shared" ref="J28:P30" si="43">SUM(J33:J36)</f>
        <v>0</v>
      </c>
      <c r="K28" s="32">
        <f t="shared" si="43"/>
        <v>0</v>
      </c>
      <c r="L28" s="32">
        <f t="shared" si="43"/>
        <v>0</v>
      </c>
      <c r="M28" s="32">
        <f t="shared" si="43"/>
        <v>0</v>
      </c>
      <c r="N28" s="33">
        <f t="shared" si="43"/>
        <v>0</v>
      </c>
      <c r="O28" s="32">
        <f t="shared" si="43"/>
        <v>0</v>
      </c>
      <c r="P28" s="32">
        <f t="shared" si="43"/>
        <v>0</v>
      </c>
      <c r="Q28" s="32">
        <v>0</v>
      </c>
      <c r="R28" s="32">
        <f t="shared" ref="R28:S31" si="44">SUM(R33:R36)</f>
        <v>0</v>
      </c>
      <c r="S28" s="33">
        <f t="shared" si="44"/>
        <v>0</v>
      </c>
      <c r="T28" s="32">
        <v>0</v>
      </c>
      <c r="U28" s="32">
        <f t="shared" ref="U28:W31" si="45">SUM(U33:U36)</f>
        <v>0</v>
      </c>
      <c r="V28" s="32">
        <v>0</v>
      </c>
      <c r="W28" s="32">
        <f t="shared" si="45"/>
        <v>0</v>
      </c>
      <c r="X28" s="33">
        <v>16</v>
      </c>
      <c r="Y28" s="32">
        <f>SUM(Y33:Y36)</f>
        <v>0</v>
      </c>
      <c r="Z28" s="32">
        <f>SUM(Z33:Z36)</f>
        <v>0</v>
      </c>
      <c r="AA28" s="32">
        <v>0</v>
      </c>
      <c r="AB28" s="32">
        <f>SUM(AB33:AB36)</f>
        <v>0</v>
      </c>
      <c r="AC28" s="33">
        <v>0</v>
      </c>
      <c r="AD28" s="32">
        <f t="shared" ref="AD28:AH31" si="46">AI28+AN28+AS28+AX28</f>
        <v>0</v>
      </c>
      <c r="AE28" s="32">
        <f t="shared" si="46"/>
        <v>0</v>
      </c>
      <c r="AF28" s="32">
        <f t="shared" si="46"/>
        <v>0</v>
      </c>
      <c r="AG28" s="32">
        <f t="shared" si="46"/>
        <v>0</v>
      </c>
      <c r="AH28" s="33">
        <f t="shared" si="46"/>
        <v>0</v>
      </c>
      <c r="AI28" s="32">
        <f t="shared" ref="AI28:AV28" si="47">SUM(AI33:AI36)</f>
        <v>0</v>
      </c>
      <c r="AJ28" s="32">
        <f t="shared" si="47"/>
        <v>0</v>
      </c>
      <c r="AK28" s="32">
        <f t="shared" si="47"/>
        <v>0</v>
      </c>
      <c r="AL28" s="32">
        <f t="shared" si="47"/>
        <v>0</v>
      </c>
      <c r="AM28" s="33">
        <f t="shared" si="47"/>
        <v>0</v>
      </c>
      <c r="AN28" s="32">
        <f t="shared" si="47"/>
        <v>0</v>
      </c>
      <c r="AO28" s="32">
        <f t="shared" si="47"/>
        <v>0</v>
      </c>
      <c r="AP28" s="32">
        <v>0</v>
      </c>
      <c r="AQ28" s="32">
        <f t="shared" si="47"/>
        <v>0</v>
      </c>
      <c r="AR28" s="33">
        <f t="shared" si="47"/>
        <v>0</v>
      </c>
      <c r="AS28" s="32">
        <f t="shared" si="47"/>
        <v>0</v>
      </c>
      <c r="AT28" s="32">
        <f t="shared" si="47"/>
        <v>0</v>
      </c>
      <c r="AU28" s="32">
        <v>0</v>
      </c>
      <c r="AV28" s="32">
        <f t="shared" si="47"/>
        <v>0</v>
      </c>
      <c r="AW28" s="33">
        <v>0</v>
      </c>
      <c r="AX28" s="32">
        <v>0</v>
      </c>
      <c r="AY28" s="32">
        <f>SUM(AY33:AY36)</f>
        <v>0</v>
      </c>
      <c r="AZ28" s="32">
        <v>0</v>
      </c>
      <c r="BA28" s="32">
        <f t="shared" ref="BA28:BB31" si="48">SUM(BA33:BA36)</f>
        <v>0</v>
      </c>
      <c r="BB28" s="33">
        <f t="shared" si="48"/>
        <v>0</v>
      </c>
      <c r="BC28" s="39">
        <f t="shared" ref="BC28" si="49">AD28-J28-O28-T28</f>
        <v>0</v>
      </c>
      <c r="BD28" s="39">
        <f t="shared" ref="BD28" si="50">AE28-K28-P28</f>
        <v>0</v>
      </c>
      <c r="BE28" s="39">
        <f t="shared" ref="BE28" si="51">AF28-L28-Q28-V28</f>
        <v>0</v>
      </c>
      <c r="BF28" s="39">
        <f t="shared" ref="BF28" si="52">AG28-M28-R28</f>
        <v>0</v>
      </c>
      <c r="BG28" s="40">
        <f t="shared" ref="BG28" si="53">AH28-N28-S28-X28</f>
        <v>-16</v>
      </c>
      <c r="BH28" s="72" t="s">
        <v>198</v>
      </c>
    </row>
    <row r="29" spans="1:60" ht="45" x14ac:dyDescent="0.2">
      <c r="A29" s="16" t="s">
        <v>110</v>
      </c>
      <c r="B29" s="34" t="s">
        <v>135</v>
      </c>
      <c r="C29" s="24" t="s">
        <v>136</v>
      </c>
      <c r="D29" s="24" t="s">
        <v>124</v>
      </c>
      <c r="E29" s="32">
        <f t="shared" si="42"/>
        <v>0.8</v>
      </c>
      <c r="F29" s="32">
        <f t="shared" si="42"/>
        <v>0</v>
      </c>
      <c r="G29" s="32">
        <f t="shared" si="42"/>
        <v>0</v>
      </c>
      <c r="H29" s="32">
        <f t="shared" si="42"/>
        <v>0</v>
      </c>
      <c r="I29" s="33">
        <f t="shared" si="42"/>
        <v>0</v>
      </c>
      <c r="J29" s="32">
        <f t="shared" si="43"/>
        <v>0</v>
      </c>
      <c r="K29" s="32">
        <f t="shared" si="43"/>
        <v>0</v>
      </c>
      <c r="L29" s="32">
        <f t="shared" si="43"/>
        <v>0</v>
      </c>
      <c r="M29" s="32">
        <f t="shared" si="43"/>
        <v>0</v>
      </c>
      <c r="N29" s="33">
        <f t="shared" si="43"/>
        <v>0</v>
      </c>
      <c r="O29" s="32">
        <f t="shared" si="43"/>
        <v>0</v>
      </c>
      <c r="P29" s="32">
        <f t="shared" si="43"/>
        <v>0</v>
      </c>
      <c r="Q29" s="32">
        <v>0</v>
      </c>
      <c r="R29" s="32">
        <f t="shared" si="44"/>
        <v>0</v>
      </c>
      <c r="S29" s="33">
        <f t="shared" si="44"/>
        <v>0</v>
      </c>
      <c r="T29" s="32">
        <v>0</v>
      </c>
      <c r="U29" s="32">
        <f t="shared" si="45"/>
        <v>0</v>
      </c>
      <c r="V29" s="32">
        <v>0</v>
      </c>
      <c r="W29" s="32">
        <f t="shared" si="45"/>
        <v>0</v>
      </c>
      <c r="X29" s="33">
        <v>0</v>
      </c>
      <c r="Y29" s="32">
        <v>0.8</v>
      </c>
      <c r="Z29" s="32">
        <f>SUM(Z34:Z37)</f>
        <v>0</v>
      </c>
      <c r="AA29" s="32">
        <v>0</v>
      </c>
      <c r="AB29" s="32">
        <f>SUM(AB34:AB37)</f>
        <v>0</v>
      </c>
      <c r="AC29" s="33">
        <v>0</v>
      </c>
      <c r="AD29" s="32">
        <f t="shared" si="46"/>
        <v>0</v>
      </c>
      <c r="AE29" s="32">
        <f t="shared" si="46"/>
        <v>0</v>
      </c>
      <c r="AF29" s="32">
        <f t="shared" si="46"/>
        <v>0</v>
      </c>
      <c r="AG29" s="32">
        <f t="shared" si="46"/>
        <v>0</v>
      </c>
      <c r="AH29" s="33">
        <f t="shared" si="46"/>
        <v>0</v>
      </c>
      <c r="AI29" s="32">
        <f t="shared" ref="AI29:AV29" si="54">SUM(AI34:AI37)</f>
        <v>0</v>
      </c>
      <c r="AJ29" s="32">
        <f t="shared" si="54"/>
        <v>0</v>
      </c>
      <c r="AK29" s="32">
        <f t="shared" si="54"/>
        <v>0</v>
      </c>
      <c r="AL29" s="32">
        <f t="shared" si="54"/>
        <v>0</v>
      </c>
      <c r="AM29" s="33">
        <f t="shared" si="54"/>
        <v>0</v>
      </c>
      <c r="AN29" s="32">
        <f t="shared" si="54"/>
        <v>0</v>
      </c>
      <c r="AO29" s="32">
        <f t="shared" si="54"/>
        <v>0</v>
      </c>
      <c r="AP29" s="32">
        <v>0</v>
      </c>
      <c r="AQ29" s="32">
        <f t="shared" si="54"/>
        <v>0</v>
      </c>
      <c r="AR29" s="33">
        <f t="shared" si="54"/>
        <v>0</v>
      </c>
      <c r="AS29" s="32">
        <f t="shared" si="54"/>
        <v>0</v>
      </c>
      <c r="AT29" s="32">
        <f t="shared" si="54"/>
        <v>0</v>
      </c>
      <c r="AU29" s="32">
        <v>0</v>
      </c>
      <c r="AV29" s="32">
        <f t="shared" si="54"/>
        <v>0</v>
      </c>
      <c r="AW29" s="33">
        <v>0</v>
      </c>
      <c r="AX29" s="32">
        <v>0</v>
      </c>
      <c r="AY29" s="32">
        <f>SUM(AY34:AY37)</f>
        <v>0</v>
      </c>
      <c r="AZ29" s="32">
        <v>0</v>
      </c>
      <c r="BA29" s="32">
        <f t="shared" si="48"/>
        <v>0</v>
      </c>
      <c r="BB29" s="33">
        <f t="shared" si="48"/>
        <v>0</v>
      </c>
      <c r="BC29" s="39">
        <f t="shared" ref="BC29:BC36" si="55">AD29-J29-O29-T29</f>
        <v>0</v>
      </c>
      <c r="BD29" s="39">
        <f t="shared" ref="BD29:BD36" si="56">AE29-K29-P29</f>
        <v>0</v>
      </c>
      <c r="BE29" s="39">
        <f t="shared" ref="BE29:BE36" si="57">AF29-L29-Q29-V29</f>
        <v>0</v>
      </c>
      <c r="BF29" s="39">
        <f t="shared" ref="BF29:BF36" si="58">AG29-M29-R29</f>
        <v>0</v>
      </c>
      <c r="BG29" s="40">
        <f t="shared" ref="BG29:BG36" si="59">AH29-N29-S29-X29</f>
        <v>0</v>
      </c>
      <c r="BH29" s="24" t="s">
        <v>124</v>
      </c>
    </row>
    <row r="30" spans="1:60" ht="45" x14ac:dyDescent="0.2">
      <c r="A30" s="16" t="s">
        <v>110</v>
      </c>
      <c r="B30" s="34" t="s">
        <v>137</v>
      </c>
      <c r="C30" s="24" t="s">
        <v>138</v>
      </c>
      <c r="D30" s="24" t="s">
        <v>124</v>
      </c>
      <c r="E30" s="32">
        <f t="shared" si="42"/>
        <v>0.5</v>
      </c>
      <c r="F30" s="32">
        <f t="shared" si="42"/>
        <v>0</v>
      </c>
      <c r="G30" s="32">
        <f t="shared" si="42"/>
        <v>0</v>
      </c>
      <c r="H30" s="32">
        <f t="shared" si="42"/>
        <v>0</v>
      </c>
      <c r="I30" s="33">
        <f t="shared" si="42"/>
        <v>0</v>
      </c>
      <c r="J30" s="32">
        <f t="shared" si="43"/>
        <v>0</v>
      </c>
      <c r="K30" s="32">
        <f t="shared" si="43"/>
        <v>0</v>
      </c>
      <c r="L30" s="32">
        <f t="shared" si="43"/>
        <v>0</v>
      </c>
      <c r="M30" s="32">
        <f t="shared" si="43"/>
        <v>0</v>
      </c>
      <c r="N30" s="33">
        <f t="shared" si="43"/>
        <v>0</v>
      </c>
      <c r="O30" s="32">
        <f t="shared" si="43"/>
        <v>0</v>
      </c>
      <c r="P30" s="32">
        <f t="shared" si="43"/>
        <v>0</v>
      </c>
      <c r="Q30" s="32">
        <v>0</v>
      </c>
      <c r="R30" s="32">
        <f t="shared" si="44"/>
        <v>0</v>
      </c>
      <c r="S30" s="33">
        <f t="shared" si="44"/>
        <v>0</v>
      </c>
      <c r="T30" s="32">
        <v>0</v>
      </c>
      <c r="U30" s="32">
        <f t="shared" si="45"/>
        <v>0</v>
      </c>
      <c r="V30" s="32">
        <v>0</v>
      </c>
      <c r="W30" s="32">
        <f t="shared" si="45"/>
        <v>0</v>
      </c>
      <c r="X30" s="33">
        <v>0</v>
      </c>
      <c r="Y30" s="32">
        <v>0.5</v>
      </c>
      <c r="Z30" s="32">
        <f>SUM(Z35:Z38)</f>
        <v>0</v>
      </c>
      <c r="AA30" s="32">
        <v>0</v>
      </c>
      <c r="AB30" s="32">
        <f>SUM(AB35:AB38)</f>
        <v>0</v>
      </c>
      <c r="AC30" s="33">
        <v>0</v>
      </c>
      <c r="AD30" s="32">
        <f t="shared" si="46"/>
        <v>0</v>
      </c>
      <c r="AE30" s="32">
        <f t="shared" si="46"/>
        <v>0</v>
      </c>
      <c r="AF30" s="32">
        <f t="shared" si="46"/>
        <v>0</v>
      </c>
      <c r="AG30" s="32">
        <f t="shared" si="46"/>
        <v>0</v>
      </c>
      <c r="AH30" s="33">
        <f t="shared" si="46"/>
        <v>0</v>
      </c>
      <c r="AI30" s="32">
        <f t="shared" ref="AI30:AV30" si="60">SUM(AI35:AI38)</f>
        <v>0</v>
      </c>
      <c r="AJ30" s="32">
        <f t="shared" si="60"/>
        <v>0</v>
      </c>
      <c r="AK30" s="32">
        <f t="shared" si="60"/>
        <v>0</v>
      </c>
      <c r="AL30" s="32">
        <f t="shared" si="60"/>
        <v>0</v>
      </c>
      <c r="AM30" s="33">
        <f t="shared" si="60"/>
        <v>0</v>
      </c>
      <c r="AN30" s="32">
        <f t="shared" si="60"/>
        <v>0</v>
      </c>
      <c r="AO30" s="32">
        <f t="shared" si="60"/>
        <v>0</v>
      </c>
      <c r="AP30" s="32">
        <v>0</v>
      </c>
      <c r="AQ30" s="32">
        <f t="shared" si="60"/>
        <v>0</v>
      </c>
      <c r="AR30" s="33">
        <f t="shared" si="60"/>
        <v>0</v>
      </c>
      <c r="AS30" s="32">
        <f t="shared" si="60"/>
        <v>0</v>
      </c>
      <c r="AT30" s="32">
        <f t="shared" si="60"/>
        <v>0</v>
      </c>
      <c r="AU30" s="32">
        <v>0</v>
      </c>
      <c r="AV30" s="32">
        <f t="shared" si="60"/>
        <v>0</v>
      </c>
      <c r="AW30" s="33">
        <v>0</v>
      </c>
      <c r="AX30" s="32">
        <v>0</v>
      </c>
      <c r="AY30" s="32">
        <f>SUM(AY35:AY38)</f>
        <v>0</v>
      </c>
      <c r="AZ30" s="32">
        <v>0</v>
      </c>
      <c r="BA30" s="32">
        <f t="shared" si="48"/>
        <v>0</v>
      </c>
      <c r="BB30" s="33">
        <f t="shared" si="48"/>
        <v>0</v>
      </c>
      <c r="BC30" s="39">
        <f t="shared" si="55"/>
        <v>0</v>
      </c>
      <c r="BD30" s="39">
        <f t="shared" si="56"/>
        <v>0</v>
      </c>
      <c r="BE30" s="39">
        <f t="shared" si="57"/>
        <v>0</v>
      </c>
      <c r="BF30" s="39">
        <f t="shared" si="58"/>
        <v>0</v>
      </c>
      <c r="BG30" s="40">
        <f t="shared" si="59"/>
        <v>0</v>
      </c>
      <c r="BH30" s="24" t="s">
        <v>124</v>
      </c>
    </row>
    <row r="31" spans="1:60" ht="22.5" x14ac:dyDescent="0.2">
      <c r="A31" s="16" t="s">
        <v>110</v>
      </c>
      <c r="B31" s="34" t="s">
        <v>139</v>
      </c>
      <c r="C31" s="24" t="s">
        <v>140</v>
      </c>
      <c r="D31" s="24" t="s">
        <v>124</v>
      </c>
      <c r="E31" s="32">
        <f t="shared" si="42"/>
        <v>0</v>
      </c>
      <c r="F31" s="32">
        <f t="shared" si="42"/>
        <v>0</v>
      </c>
      <c r="G31" s="32">
        <f t="shared" si="42"/>
        <v>0</v>
      </c>
      <c r="H31" s="32">
        <f t="shared" si="42"/>
        <v>0</v>
      </c>
      <c r="I31" s="33">
        <f t="shared" si="42"/>
        <v>3</v>
      </c>
      <c r="J31" s="32">
        <v>0</v>
      </c>
      <c r="K31" s="32">
        <f t="shared" ref="K31:P31" si="61">SUM(K36:K39)</f>
        <v>0</v>
      </c>
      <c r="L31" s="32">
        <f t="shared" si="61"/>
        <v>0</v>
      </c>
      <c r="M31" s="32">
        <f t="shared" si="61"/>
        <v>0</v>
      </c>
      <c r="N31" s="33">
        <f t="shared" si="61"/>
        <v>0</v>
      </c>
      <c r="O31" s="32">
        <f t="shared" si="61"/>
        <v>0</v>
      </c>
      <c r="P31" s="32">
        <f t="shared" si="61"/>
        <v>0</v>
      </c>
      <c r="Q31" s="32">
        <v>0</v>
      </c>
      <c r="R31" s="32">
        <f t="shared" si="44"/>
        <v>0</v>
      </c>
      <c r="S31" s="33">
        <f t="shared" si="44"/>
        <v>0</v>
      </c>
      <c r="T31" s="32">
        <v>0</v>
      </c>
      <c r="U31" s="32">
        <f t="shared" si="45"/>
        <v>0</v>
      </c>
      <c r="V31" s="32">
        <v>0</v>
      </c>
      <c r="W31" s="32">
        <f t="shared" si="45"/>
        <v>0</v>
      </c>
      <c r="X31" s="33">
        <v>0</v>
      </c>
      <c r="Y31" s="32">
        <f>SUM(Y36:Y39)</f>
        <v>0</v>
      </c>
      <c r="Z31" s="32">
        <f>SUM(Z36:Z39)</f>
        <v>0</v>
      </c>
      <c r="AA31" s="32">
        <v>0</v>
      </c>
      <c r="AB31" s="32">
        <f>SUM(AB36:AB39)</f>
        <v>0</v>
      </c>
      <c r="AC31" s="33">
        <v>3</v>
      </c>
      <c r="AD31" s="32">
        <f t="shared" si="46"/>
        <v>0</v>
      </c>
      <c r="AE31" s="32">
        <f t="shared" si="46"/>
        <v>0</v>
      </c>
      <c r="AF31" s="32">
        <f t="shared" si="46"/>
        <v>0</v>
      </c>
      <c r="AG31" s="32">
        <f t="shared" si="46"/>
        <v>0</v>
      </c>
      <c r="AH31" s="33">
        <f t="shared" si="46"/>
        <v>0</v>
      </c>
      <c r="AI31" s="32">
        <f t="shared" ref="AI31:AV31" si="62">SUM(AI36:AI39)</f>
        <v>0</v>
      </c>
      <c r="AJ31" s="32">
        <f t="shared" si="62"/>
        <v>0</v>
      </c>
      <c r="AK31" s="32">
        <f t="shared" si="62"/>
        <v>0</v>
      </c>
      <c r="AL31" s="32">
        <f t="shared" si="62"/>
        <v>0</v>
      </c>
      <c r="AM31" s="33">
        <f t="shared" si="62"/>
        <v>0</v>
      </c>
      <c r="AN31" s="32">
        <f t="shared" si="62"/>
        <v>0</v>
      </c>
      <c r="AO31" s="32">
        <f t="shared" si="62"/>
        <v>0</v>
      </c>
      <c r="AP31" s="32">
        <v>0</v>
      </c>
      <c r="AQ31" s="32">
        <f t="shared" si="62"/>
        <v>0</v>
      </c>
      <c r="AR31" s="33">
        <f t="shared" si="62"/>
        <v>0</v>
      </c>
      <c r="AS31" s="32">
        <f t="shared" si="62"/>
        <v>0</v>
      </c>
      <c r="AT31" s="32">
        <f t="shared" si="62"/>
        <v>0</v>
      </c>
      <c r="AU31" s="32">
        <v>0</v>
      </c>
      <c r="AV31" s="32">
        <f t="shared" si="62"/>
        <v>0</v>
      </c>
      <c r="AW31" s="33">
        <v>0</v>
      </c>
      <c r="AX31" s="32">
        <v>0</v>
      </c>
      <c r="AY31" s="32">
        <f>SUM(AY36:AY39)</f>
        <v>0</v>
      </c>
      <c r="AZ31" s="32">
        <v>0</v>
      </c>
      <c r="BA31" s="32">
        <f t="shared" si="48"/>
        <v>0</v>
      </c>
      <c r="BB31" s="33">
        <f t="shared" si="48"/>
        <v>0</v>
      </c>
      <c r="BC31" s="39">
        <f t="shared" si="55"/>
        <v>0</v>
      </c>
      <c r="BD31" s="39">
        <f t="shared" si="56"/>
        <v>0</v>
      </c>
      <c r="BE31" s="39">
        <f t="shared" si="57"/>
        <v>0</v>
      </c>
      <c r="BF31" s="39">
        <f t="shared" si="58"/>
        <v>0</v>
      </c>
      <c r="BG31" s="40">
        <f t="shared" si="59"/>
        <v>0</v>
      </c>
      <c r="BH31" s="24" t="s">
        <v>124</v>
      </c>
    </row>
    <row r="32" spans="1:60" ht="22.5" x14ac:dyDescent="0.2">
      <c r="A32" s="16" t="s">
        <v>110</v>
      </c>
      <c r="B32" s="34" t="s">
        <v>141</v>
      </c>
      <c r="C32" s="24" t="s">
        <v>142</v>
      </c>
      <c r="D32" s="24" t="s">
        <v>124</v>
      </c>
      <c r="E32" s="32">
        <f t="shared" si="1"/>
        <v>0</v>
      </c>
      <c r="F32" s="32">
        <f t="shared" si="2"/>
        <v>0</v>
      </c>
      <c r="G32" s="32">
        <f t="shared" si="3"/>
        <v>0</v>
      </c>
      <c r="H32" s="32">
        <f t="shared" si="4"/>
        <v>0</v>
      </c>
      <c r="I32" s="33">
        <f t="shared" si="5"/>
        <v>1</v>
      </c>
      <c r="J32" s="32">
        <v>0</v>
      </c>
      <c r="K32" s="32">
        <v>0</v>
      </c>
      <c r="L32" s="32">
        <v>0</v>
      </c>
      <c r="M32" s="32">
        <v>0</v>
      </c>
      <c r="N32" s="33">
        <v>0</v>
      </c>
      <c r="O32" s="32">
        <v>0</v>
      </c>
      <c r="P32" s="32">
        <v>0</v>
      </c>
      <c r="Q32" s="32">
        <v>0</v>
      </c>
      <c r="R32" s="32">
        <v>0</v>
      </c>
      <c r="S32" s="33">
        <v>0</v>
      </c>
      <c r="T32" s="32">
        <v>0</v>
      </c>
      <c r="U32" s="32">
        <v>0</v>
      </c>
      <c r="V32" s="32">
        <v>0</v>
      </c>
      <c r="W32" s="32">
        <v>0</v>
      </c>
      <c r="X32" s="33">
        <v>0</v>
      </c>
      <c r="Y32" s="32">
        <v>0</v>
      </c>
      <c r="Z32" s="32">
        <v>0</v>
      </c>
      <c r="AA32" s="32">
        <v>0</v>
      </c>
      <c r="AB32" s="32">
        <v>0</v>
      </c>
      <c r="AC32" s="33">
        <v>1</v>
      </c>
      <c r="AD32" s="32">
        <f t="shared" si="7"/>
        <v>0</v>
      </c>
      <c r="AE32" s="32">
        <f t="shared" si="8"/>
        <v>0</v>
      </c>
      <c r="AF32" s="32">
        <f t="shared" si="9"/>
        <v>0</v>
      </c>
      <c r="AG32" s="32">
        <f t="shared" si="10"/>
        <v>0</v>
      </c>
      <c r="AH32" s="33">
        <f t="shared" si="11"/>
        <v>0</v>
      </c>
      <c r="AI32" s="32">
        <v>0</v>
      </c>
      <c r="AJ32" s="32">
        <v>0</v>
      </c>
      <c r="AK32" s="32">
        <v>0</v>
      </c>
      <c r="AL32" s="32">
        <v>0</v>
      </c>
      <c r="AM32" s="33">
        <v>0</v>
      </c>
      <c r="AN32" s="32">
        <v>0</v>
      </c>
      <c r="AO32" s="32">
        <v>0</v>
      </c>
      <c r="AP32" s="32">
        <v>0</v>
      </c>
      <c r="AQ32" s="32">
        <v>0</v>
      </c>
      <c r="AR32" s="33">
        <v>0</v>
      </c>
      <c r="AS32" s="32">
        <v>0</v>
      </c>
      <c r="AT32" s="32">
        <v>0</v>
      </c>
      <c r="AU32" s="32">
        <v>0</v>
      </c>
      <c r="AV32" s="32">
        <v>0</v>
      </c>
      <c r="AW32" s="33">
        <v>0</v>
      </c>
      <c r="AX32" s="32">
        <v>0</v>
      </c>
      <c r="AY32" s="32">
        <v>0</v>
      </c>
      <c r="AZ32" s="32">
        <v>0</v>
      </c>
      <c r="BA32" s="32">
        <v>0</v>
      </c>
      <c r="BB32" s="33">
        <v>0</v>
      </c>
      <c r="BC32" s="39">
        <f t="shared" si="55"/>
        <v>0</v>
      </c>
      <c r="BD32" s="39">
        <f t="shared" si="56"/>
        <v>0</v>
      </c>
      <c r="BE32" s="39">
        <f t="shared" si="57"/>
        <v>0</v>
      </c>
      <c r="BF32" s="39">
        <f t="shared" si="58"/>
        <v>0</v>
      </c>
      <c r="BG32" s="40">
        <f t="shared" si="59"/>
        <v>0</v>
      </c>
      <c r="BH32" s="24" t="s">
        <v>124</v>
      </c>
    </row>
    <row r="33" spans="1:60" ht="22.5" x14ac:dyDescent="0.2">
      <c r="A33" s="16" t="s">
        <v>110</v>
      </c>
      <c r="B33" s="34" t="s">
        <v>143</v>
      </c>
      <c r="C33" s="24" t="s">
        <v>144</v>
      </c>
      <c r="D33" s="24" t="s">
        <v>124</v>
      </c>
      <c r="E33" s="32">
        <f t="shared" si="1"/>
        <v>0</v>
      </c>
      <c r="F33" s="32">
        <f t="shared" si="2"/>
        <v>0</v>
      </c>
      <c r="G33" s="32">
        <f t="shared" si="3"/>
        <v>0</v>
      </c>
      <c r="H33" s="32">
        <f t="shared" si="4"/>
        <v>0</v>
      </c>
      <c r="I33" s="33">
        <f t="shared" si="5"/>
        <v>2</v>
      </c>
      <c r="J33" s="32">
        <v>0</v>
      </c>
      <c r="K33" s="32">
        <v>0</v>
      </c>
      <c r="L33" s="32">
        <v>0</v>
      </c>
      <c r="M33" s="32">
        <v>0</v>
      </c>
      <c r="N33" s="33">
        <v>0</v>
      </c>
      <c r="O33" s="32">
        <v>0</v>
      </c>
      <c r="P33" s="32">
        <v>0</v>
      </c>
      <c r="Q33" s="32">
        <v>0</v>
      </c>
      <c r="R33" s="32">
        <v>0</v>
      </c>
      <c r="S33" s="33">
        <v>0</v>
      </c>
      <c r="T33" s="32">
        <v>0</v>
      </c>
      <c r="U33" s="32">
        <v>0</v>
      </c>
      <c r="V33" s="32">
        <v>0</v>
      </c>
      <c r="W33" s="32">
        <v>0</v>
      </c>
      <c r="X33" s="33">
        <v>0</v>
      </c>
      <c r="Y33" s="32">
        <v>0</v>
      </c>
      <c r="Z33" s="32">
        <v>0</v>
      </c>
      <c r="AA33" s="32">
        <v>0</v>
      </c>
      <c r="AB33" s="32">
        <v>0</v>
      </c>
      <c r="AC33" s="33">
        <v>2</v>
      </c>
      <c r="AD33" s="32">
        <f t="shared" si="7"/>
        <v>0</v>
      </c>
      <c r="AE33" s="32">
        <f t="shared" si="8"/>
        <v>0</v>
      </c>
      <c r="AF33" s="32">
        <f t="shared" si="9"/>
        <v>0</v>
      </c>
      <c r="AG33" s="32">
        <f t="shared" si="10"/>
        <v>0</v>
      </c>
      <c r="AH33" s="33">
        <f t="shared" si="11"/>
        <v>0</v>
      </c>
      <c r="AI33" s="32">
        <v>0</v>
      </c>
      <c r="AJ33" s="32">
        <v>0</v>
      </c>
      <c r="AK33" s="32">
        <v>0</v>
      </c>
      <c r="AL33" s="32">
        <v>0</v>
      </c>
      <c r="AM33" s="33">
        <v>0</v>
      </c>
      <c r="AN33" s="32">
        <v>0</v>
      </c>
      <c r="AO33" s="32">
        <v>0</v>
      </c>
      <c r="AP33" s="32">
        <v>0</v>
      </c>
      <c r="AQ33" s="32">
        <v>0</v>
      </c>
      <c r="AR33" s="33">
        <v>0</v>
      </c>
      <c r="AS33" s="32">
        <v>0</v>
      </c>
      <c r="AT33" s="32">
        <v>0</v>
      </c>
      <c r="AU33" s="32">
        <v>0</v>
      </c>
      <c r="AV33" s="32">
        <v>0</v>
      </c>
      <c r="AW33" s="33">
        <v>0</v>
      </c>
      <c r="AX33" s="32">
        <v>0</v>
      </c>
      <c r="AY33" s="32">
        <v>0</v>
      </c>
      <c r="AZ33" s="32">
        <v>0</v>
      </c>
      <c r="BA33" s="32">
        <v>0</v>
      </c>
      <c r="BB33" s="33">
        <v>0</v>
      </c>
      <c r="BC33" s="39">
        <f t="shared" si="55"/>
        <v>0</v>
      </c>
      <c r="BD33" s="39">
        <f t="shared" si="56"/>
        <v>0</v>
      </c>
      <c r="BE33" s="39">
        <f t="shared" si="57"/>
        <v>0</v>
      </c>
      <c r="BF33" s="39">
        <f t="shared" si="58"/>
        <v>0</v>
      </c>
      <c r="BG33" s="40">
        <f t="shared" si="59"/>
        <v>0</v>
      </c>
      <c r="BH33" s="24" t="s">
        <v>124</v>
      </c>
    </row>
    <row r="34" spans="1:60" ht="22.5" x14ac:dyDescent="0.2">
      <c r="A34" s="16" t="s">
        <v>110</v>
      </c>
      <c r="B34" s="34" t="s">
        <v>145</v>
      </c>
      <c r="C34" s="24" t="s">
        <v>146</v>
      </c>
      <c r="D34" s="24" t="s">
        <v>124</v>
      </c>
      <c r="E34" s="32">
        <f t="shared" si="1"/>
        <v>0</v>
      </c>
      <c r="F34" s="32">
        <f t="shared" si="2"/>
        <v>0</v>
      </c>
      <c r="G34" s="32">
        <f t="shared" si="3"/>
        <v>0</v>
      </c>
      <c r="H34" s="32">
        <f t="shared" si="4"/>
        <v>0</v>
      </c>
      <c r="I34" s="33">
        <f t="shared" si="5"/>
        <v>2</v>
      </c>
      <c r="J34" s="32">
        <v>0</v>
      </c>
      <c r="K34" s="32">
        <v>0</v>
      </c>
      <c r="L34" s="32">
        <v>0</v>
      </c>
      <c r="M34" s="32">
        <v>0</v>
      </c>
      <c r="N34" s="33">
        <v>0</v>
      </c>
      <c r="O34" s="32">
        <v>0</v>
      </c>
      <c r="P34" s="32">
        <v>0</v>
      </c>
      <c r="Q34" s="32">
        <v>0</v>
      </c>
      <c r="R34" s="32">
        <v>0</v>
      </c>
      <c r="S34" s="33">
        <v>0</v>
      </c>
      <c r="T34" s="32">
        <v>0</v>
      </c>
      <c r="U34" s="32">
        <v>0</v>
      </c>
      <c r="V34" s="32">
        <v>0</v>
      </c>
      <c r="W34" s="32">
        <v>0</v>
      </c>
      <c r="X34" s="33">
        <v>0</v>
      </c>
      <c r="Y34" s="32">
        <v>0</v>
      </c>
      <c r="Z34" s="32">
        <v>0</v>
      </c>
      <c r="AA34" s="32">
        <v>0</v>
      </c>
      <c r="AB34" s="32">
        <v>0</v>
      </c>
      <c r="AC34" s="33">
        <v>2</v>
      </c>
      <c r="AD34" s="32">
        <f t="shared" si="7"/>
        <v>0</v>
      </c>
      <c r="AE34" s="32">
        <f t="shared" si="8"/>
        <v>0</v>
      </c>
      <c r="AF34" s="32">
        <f t="shared" si="9"/>
        <v>0</v>
      </c>
      <c r="AG34" s="32">
        <f t="shared" si="10"/>
        <v>0</v>
      </c>
      <c r="AH34" s="33">
        <f t="shared" si="11"/>
        <v>0</v>
      </c>
      <c r="AI34" s="32">
        <v>0</v>
      </c>
      <c r="AJ34" s="32">
        <v>0</v>
      </c>
      <c r="AK34" s="32">
        <v>0</v>
      </c>
      <c r="AL34" s="32">
        <v>0</v>
      </c>
      <c r="AM34" s="33">
        <v>0</v>
      </c>
      <c r="AN34" s="32">
        <v>0</v>
      </c>
      <c r="AO34" s="32">
        <v>0</v>
      </c>
      <c r="AP34" s="32">
        <v>0</v>
      </c>
      <c r="AQ34" s="32">
        <v>0</v>
      </c>
      <c r="AR34" s="33">
        <v>0</v>
      </c>
      <c r="AS34" s="32">
        <v>0</v>
      </c>
      <c r="AT34" s="32">
        <v>0</v>
      </c>
      <c r="AU34" s="32">
        <v>0</v>
      </c>
      <c r="AV34" s="32">
        <v>0</v>
      </c>
      <c r="AW34" s="33">
        <v>0</v>
      </c>
      <c r="AX34" s="32">
        <v>0</v>
      </c>
      <c r="AY34" s="32">
        <v>0</v>
      </c>
      <c r="AZ34" s="32">
        <v>0</v>
      </c>
      <c r="BA34" s="32">
        <v>0</v>
      </c>
      <c r="BB34" s="33">
        <v>0</v>
      </c>
      <c r="BC34" s="39">
        <f t="shared" si="55"/>
        <v>0</v>
      </c>
      <c r="BD34" s="39">
        <f t="shared" si="56"/>
        <v>0</v>
      </c>
      <c r="BE34" s="39">
        <f t="shared" si="57"/>
        <v>0</v>
      </c>
      <c r="BF34" s="39">
        <f t="shared" si="58"/>
        <v>0</v>
      </c>
      <c r="BG34" s="40">
        <f t="shared" si="59"/>
        <v>0</v>
      </c>
      <c r="BH34" s="24" t="s">
        <v>124</v>
      </c>
    </row>
    <row r="35" spans="1:60" ht="22.5" x14ac:dyDescent="0.2">
      <c r="A35" s="16" t="s">
        <v>110</v>
      </c>
      <c r="B35" s="34" t="s">
        <v>147</v>
      </c>
      <c r="C35" s="24" t="s">
        <v>148</v>
      </c>
      <c r="D35" s="24" t="s">
        <v>124</v>
      </c>
      <c r="E35" s="32">
        <f t="shared" si="1"/>
        <v>0</v>
      </c>
      <c r="F35" s="32">
        <f t="shared" si="2"/>
        <v>0</v>
      </c>
      <c r="G35" s="32">
        <f t="shared" si="3"/>
        <v>0</v>
      </c>
      <c r="H35" s="32">
        <f t="shared" si="4"/>
        <v>0</v>
      </c>
      <c r="I35" s="33">
        <f t="shared" si="5"/>
        <v>2</v>
      </c>
      <c r="J35" s="32">
        <v>0</v>
      </c>
      <c r="K35" s="32">
        <v>0</v>
      </c>
      <c r="L35" s="32">
        <v>0</v>
      </c>
      <c r="M35" s="32">
        <v>0</v>
      </c>
      <c r="N35" s="33">
        <v>0</v>
      </c>
      <c r="O35" s="32">
        <v>0</v>
      </c>
      <c r="P35" s="32">
        <v>0</v>
      </c>
      <c r="Q35" s="32">
        <v>0</v>
      </c>
      <c r="R35" s="32">
        <v>0</v>
      </c>
      <c r="S35" s="33">
        <v>0</v>
      </c>
      <c r="T35" s="32">
        <v>0</v>
      </c>
      <c r="U35" s="32">
        <v>0</v>
      </c>
      <c r="V35" s="32">
        <v>0</v>
      </c>
      <c r="W35" s="32">
        <v>0</v>
      </c>
      <c r="X35" s="33">
        <v>0</v>
      </c>
      <c r="Y35" s="32">
        <v>0</v>
      </c>
      <c r="Z35" s="32">
        <v>0</v>
      </c>
      <c r="AA35" s="32">
        <v>0</v>
      </c>
      <c r="AB35" s="32">
        <v>0</v>
      </c>
      <c r="AC35" s="33">
        <v>2</v>
      </c>
      <c r="AD35" s="32">
        <f t="shared" si="7"/>
        <v>0</v>
      </c>
      <c r="AE35" s="32">
        <f t="shared" si="8"/>
        <v>0</v>
      </c>
      <c r="AF35" s="32">
        <f t="shared" si="9"/>
        <v>0</v>
      </c>
      <c r="AG35" s="32">
        <f t="shared" si="10"/>
        <v>0</v>
      </c>
      <c r="AH35" s="33">
        <f t="shared" si="11"/>
        <v>0</v>
      </c>
      <c r="AI35" s="32">
        <v>0</v>
      </c>
      <c r="AJ35" s="32">
        <v>0</v>
      </c>
      <c r="AK35" s="32">
        <v>0</v>
      </c>
      <c r="AL35" s="32">
        <v>0</v>
      </c>
      <c r="AM35" s="33">
        <v>0</v>
      </c>
      <c r="AN35" s="32">
        <v>0</v>
      </c>
      <c r="AO35" s="32">
        <v>0</v>
      </c>
      <c r="AP35" s="32">
        <v>0</v>
      </c>
      <c r="AQ35" s="32">
        <v>0</v>
      </c>
      <c r="AR35" s="33">
        <v>0</v>
      </c>
      <c r="AS35" s="32">
        <v>0</v>
      </c>
      <c r="AT35" s="32">
        <v>0</v>
      </c>
      <c r="AU35" s="32">
        <v>0</v>
      </c>
      <c r="AV35" s="32">
        <v>0</v>
      </c>
      <c r="AW35" s="33">
        <v>0</v>
      </c>
      <c r="AX35" s="32">
        <v>0</v>
      </c>
      <c r="AY35" s="32">
        <v>0</v>
      </c>
      <c r="AZ35" s="32">
        <v>0</v>
      </c>
      <c r="BA35" s="32">
        <v>0</v>
      </c>
      <c r="BB35" s="33">
        <v>0</v>
      </c>
      <c r="BC35" s="39">
        <f t="shared" si="55"/>
        <v>0</v>
      </c>
      <c r="BD35" s="39">
        <f t="shared" si="56"/>
        <v>0</v>
      </c>
      <c r="BE35" s="39">
        <f t="shared" si="57"/>
        <v>0</v>
      </c>
      <c r="BF35" s="39">
        <f t="shared" si="58"/>
        <v>0</v>
      </c>
      <c r="BG35" s="40">
        <f t="shared" si="59"/>
        <v>0</v>
      </c>
      <c r="BH35" s="24" t="s">
        <v>124</v>
      </c>
    </row>
    <row r="36" spans="1:60" s="4" customFormat="1" ht="42" x14ac:dyDescent="0.15">
      <c r="A36" s="13" t="s">
        <v>111</v>
      </c>
      <c r="B36" s="17" t="s">
        <v>112</v>
      </c>
      <c r="C36" s="25" t="s">
        <v>113</v>
      </c>
      <c r="D36" s="25" t="s">
        <v>124</v>
      </c>
      <c r="E36" s="26">
        <f t="shared" si="1"/>
        <v>0</v>
      </c>
      <c r="F36" s="26">
        <f t="shared" si="2"/>
        <v>0</v>
      </c>
      <c r="G36" s="26">
        <f t="shared" si="3"/>
        <v>17.53</v>
      </c>
      <c r="H36" s="26">
        <f t="shared" si="4"/>
        <v>0</v>
      </c>
      <c r="I36" s="27">
        <f t="shared" si="5"/>
        <v>0</v>
      </c>
      <c r="J36" s="26">
        <f t="shared" ref="J36:AC36" si="63">J37+J47</f>
        <v>0</v>
      </c>
      <c r="K36" s="26">
        <f t="shared" si="63"/>
        <v>0</v>
      </c>
      <c r="L36" s="26">
        <f t="shared" si="63"/>
        <v>0</v>
      </c>
      <c r="M36" s="26">
        <f t="shared" si="63"/>
        <v>0</v>
      </c>
      <c r="N36" s="27">
        <f t="shared" si="63"/>
        <v>0</v>
      </c>
      <c r="O36" s="26">
        <f t="shared" si="63"/>
        <v>0</v>
      </c>
      <c r="P36" s="26">
        <f t="shared" si="63"/>
        <v>0</v>
      </c>
      <c r="Q36" s="26">
        <f t="shared" si="63"/>
        <v>0</v>
      </c>
      <c r="R36" s="26">
        <f t="shared" si="63"/>
        <v>0</v>
      </c>
      <c r="S36" s="27">
        <f t="shared" si="63"/>
        <v>0</v>
      </c>
      <c r="T36" s="26">
        <f t="shared" si="63"/>
        <v>0</v>
      </c>
      <c r="U36" s="26">
        <f t="shared" si="63"/>
        <v>0</v>
      </c>
      <c r="V36" s="26">
        <f t="shared" si="63"/>
        <v>0.28000000000000003</v>
      </c>
      <c r="W36" s="26">
        <f t="shared" si="63"/>
        <v>0</v>
      </c>
      <c r="X36" s="27">
        <f t="shared" si="63"/>
        <v>0</v>
      </c>
      <c r="Y36" s="26">
        <f t="shared" si="63"/>
        <v>0</v>
      </c>
      <c r="Z36" s="26">
        <f t="shared" si="63"/>
        <v>0</v>
      </c>
      <c r="AA36" s="26">
        <f t="shared" si="63"/>
        <v>17.25</v>
      </c>
      <c r="AB36" s="26">
        <f t="shared" si="63"/>
        <v>0</v>
      </c>
      <c r="AC36" s="27">
        <f t="shared" si="63"/>
        <v>0</v>
      </c>
      <c r="AD36" s="26">
        <f t="shared" si="7"/>
        <v>0</v>
      </c>
      <c r="AE36" s="26">
        <f t="shared" si="8"/>
        <v>0</v>
      </c>
      <c r="AF36" s="26">
        <f t="shared" si="9"/>
        <v>0</v>
      </c>
      <c r="AG36" s="26">
        <f t="shared" si="10"/>
        <v>0</v>
      </c>
      <c r="AH36" s="27">
        <f t="shared" si="11"/>
        <v>0</v>
      </c>
      <c r="AI36" s="26">
        <f t="shared" ref="AI36:BB36" si="64">AI37+AI47</f>
        <v>0</v>
      </c>
      <c r="AJ36" s="26">
        <f t="shared" si="64"/>
        <v>0</v>
      </c>
      <c r="AK36" s="26">
        <f t="shared" si="64"/>
        <v>0</v>
      </c>
      <c r="AL36" s="26">
        <f t="shared" si="64"/>
        <v>0</v>
      </c>
      <c r="AM36" s="27">
        <f t="shared" si="64"/>
        <v>0</v>
      </c>
      <c r="AN36" s="26">
        <f t="shared" si="64"/>
        <v>0</v>
      </c>
      <c r="AO36" s="26">
        <f t="shared" si="64"/>
        <v>0</v>
      </c>
      <c r="AP36" s="26">
        <f t="shared" si="64"/>
        <v>0</v>
      </c>
      <c r="AQ36" s="26">
        <f t="shared" si="64"/>
        <v>0</v>
      </c>
      <c r="AR36" s="27">
        <f t="shared" si="64"/>
        <v>0</v>
      </c>
      <c r="AS36" s="26">
        <f t="shared" si="64"/>
        <v>0</v>
      </c>
      <c r="AT36" s="26">
        <f t="shared" si="64"/>
        <v>0</v>
      </c>
      <c r="AU36" s="26">
        <f t="shared" si="64"/>
        <v>0</v>
      </c>
      <c r="AV36" s="26">
        <f t="shared" si="64"/>
        <v>0</v>
      </c>
      <c r="AW36" s="27">
        <f t="shared" si="64"/>
        <v>0</v>
      </c>
      <c r="AX36" s="26">
        <f t="shared" si="64"/>
        <v>0</v>
      </c>
      <c r="AY36" s="26">
        <f t="shared" si="64"/>
        <v>0</v>
      </c>
      <c r="AZ36" s="26">
        <f t="shared" si="64"/>
        <v>0</v>
      </c>
      <c r="BA36" s="26">
        <f t="shared" si="64"/>
        <v>0</v>
      </c>
      <c r="BB36" s="27">
        <f t="shared" si="64"/>
        <v>0</v>
      </c>
      <c r="BC36" s="37">
        <f t="shared" si="55"/>
        <v>0</v>
      </c>
      <c r="BD36" s="37">
        <f t="shared" si="56"/>
        <v>0</v>
      </c>
      <c r="BE36" s="37">
        <f t="shared" si="57"/>
        <v>-0.28000000000000003</v>
      </c>
      <c r="BF36" s="37">
        <f t="shared" si="58"/>
        <v>0</v>
      </c>
      <c r="BG36" s="38">
        <f t="shared" si="59"/>
        <v>0</v>
      </c>
      <c r="BH36" s="25" t="s">
        <v>124</v>
      </c>
    </row>
    <row r="37" spans="1:60" s="4" customFormat="1" ht="31.5" x14ac:dyDescent="0.15">
      <c r="A37" s="13" t="s">
        <v>114</v>
      </c>
      <c r="B37" s="17" t="s">
        <v>88</v>
      </c>
      <c r="C37" s="25" t="s">
        <v>89</v>
      </c>
      <c r="D37" s="25" t="s">
        <v>124</v>
      </c>
      <c r="E37" s="26">
        <f t="shared" si="1"/>
        <v>0</v>
      </c>
      <c r="F37" s="26">
        <f t="shared" si="2"/>
        <v>0</v>
      </c>
      <c r="G37" s="26">
        <f t="shared" si="3"/>
        <v>12.1</v>
      </c>
      <c r="H37" s="26">
        <f t="shared" si="4"/>
        <v>0</v>
      </c>
      <c r="I37" s="27">
        <f t="shared" si="5"/>
        <v>0</v>
      </c>
      <c r="J37" s="26">
        <f t="shared" ref="J37:AC37" si="65">SUM(J38:J46)</f>
        <v>0</v>
      </c>
      <c r="K37" s="26">
        <f t="shared" si="65"/>
        <v>0</v>
      </c>
      <c r="L37" s="26">
        <f t="shared" si="65"/>
        <v>0</v>
      </c>
      <c r="M37" s="26">
        <f t="shared" si="65"/>
        <v>0</v>
      </c>
      <c r="N37" s="28">
        <f t="shared" si="65"/>
        <v>0</v>
      </c>
      <c r="O37" s="26">
        <f t="shared" si="65"/>
        <v>0</v>
      </c>
      <c r="P37" s="26">
        <f t="shared" si="65"/>
        <v>0</v>
      </c>
      <c r="Q37" s="26">
        <f t="shared" si="65"/>
        <v>0</v>
      </c>
      <c r="R37" s="26">
        <f t="shared" si="65"/>
        <v>0</v>
      </c>
      <c r="S37" s="28">
        <f t="shared" si="65"/>
        <v>0</v>
      </c>
      <c r="T37" s="26">
        <f t="shared" si="65"/>
        <v>0</v>
      </c>
      <c r="U37" s="26">
        <f t="shared" si="65"/>
        <v>0</v>
      </c>
      <c r="V37" s="26">
        <f t="shared" si="65"/>
        <v>0</v>
      </c>
      <c r="W37" s="26">
        <f t="shared" si="65"/>
        <v>0</v>
      </c>
      <c r="X37" s="28">
        <f t="shared" si="65"/>
        <v>0</v>
      </c>
      <c r="Y37" s="26">
        <f t="shared" si="65"/>
        <v>0</v>
      </c>
      <c r="Z37" s="26">
        <f t="shared" si="65"/>
        <v>0</v>
      </c>
      <c r="AA37" s="26">
        <f t="shared" si="65"/>
        <v>12.1</v>
      </c>
      <c r="AB37" s="26">
        <f t="shared" si="65"/>
        <v>0</v>
      </c>
      <c r="AC37" s="28">
        <f t="shared" si="65"/>
        <v>0</v>
      </c>
      <c r="AD37" s="26">
        <f t="shared" si="7"/>
        <v>0</v>
      </c>
      <c r="AE37" s="26">
        <f t="shared" si="8"/>
        <v>0</v>
      </c>
      <c r="AF37" s="26">
        <f t="shared" si="9"/>
        <v>0</v>
      </c>
      <c r="AG37" s="26">
        <f t="shared" si="10"/>
        <v>0</v>
      </c>
      <c r="AH37" s="27">
        <f t="shared" si="11"/>
        <v>0</v>
      </c>
      <c r="AI37" s="26">
        <f>SUM(AI38:AI46)</f>
        <v>0</v>
      </c>
      <c r="AJ37" s="26">
        <f t="shared" ref="AJ37:BB37" si="66">SUM(AJ38:AJ46)</f>
        <v>0</v>
      </c>
      <c r="AK37" s="26">
        <f t="shared" si="66"/>
        <v>0</v>
      </c>
      <c r="AL37" s="26">
        <f t="shared" si="66"/>
        <v>0</v>
      </c>
      <c r="AM37" s="28">
        <f t="shared" si="66"/>
        <v>0</v>
      </c>
      <c r="AN37" s="26">
        <f t="shared" si="66"/>
        <v>0</v>
      </c>
      <c r="AO37" s="26">
        <f t="shared" si="66"/>
        <v>0</v>
      </c>
      <c r="AP37" s="26">
        <f t="shared" si="66"/>
        <v>0</v>
      </c>
      <c r="AQ37" s="26">
        <f t="shared" si="66"/>
        <v>0</v>
      </c>
      <c r="AR37" s="28">
        <f t="shared" si="66"/>
        <v>0</v>
      </c>
      <c r="AS37" s="26">
        <f t="shared" si="66"/>
        <v>0</v>
      </c>
      <c r="AT37" s="26">
        <f t="shared" si="66"/>
        <v>0</v>
      </c>
      <c r="AU37" s="26">
        <f t="shared" si="66"/>
        <v>0</v>
      </c>
      <c r="AV37" s="26">
        <f t="shared" si="66"/>
        <v>0</v>
      </c>
      <c r="AW37" s="28">
        <f t="shared" si="66"/>
        <v>0</v>
      </c>
      <c r="AX37" s="26">
        <f t="shared" si="66"/>
        <v>0</v>
      </c>
      <c r="AY37" s="26">
        <f t="shared" si="66"/>
        <v>0</v>
      </c>
      <c r="AZ37" s="26">
        <f t="shared" si="66"/>
        <v>0</v>
      </c>
      <c r="BA37" s="26">
        <f t="shared" si="66"/>
        <v>0</v>
      </c>
      <c r="BB37" s="28">
        <f t="shared" si="66"/>
        <v>0</v>
      </c>
      <c r="BC37" s="37">
        <f t="shared" ref="BC37:BC43" si="67">AD37-J37-O37-T37</f>
        <v>0</v>
      </c>
      <c r="BD37" s="37">
        <f t="shared" ref="BD37:BD43" si="68">AE37-K37-P37</f>
        <v>0</v>
      </c>
      <c r="BE37" s="37">
        <f t="shared" ref="BE37:BE43" si="69">AF37-L37-Q37-V37</f>
        <v>0</v>
      </c>
      <c r="BF37" s="37">
        <f t="shared" ref="BF37:BF43" si="70">AG37-M37-R37</f>
        <v>0</v>
      </c>
      <c r="BG37" s="38">
        <f t="shared" ref="BG37:BG43" si="71">AH37-N37-S37-X37</f>
        <v>0</v>
      </c>
      <c r="BH37" s="25" t="s">
        <v>124</v>
      </c>
    </row>
    <row r="38" spans="1:60" ht="33.75" x14ac:dyDescent="0.2">
      <c r="A38" s="16" t="s">
        <v>114</v>
      </c>
      <c r="B38" s="34" t="s">
        <v>149</v>
      </c>
      <c r="C38" s="24" t="s">
        <v>150</v>
      </c>
      <c r="D38" s="24" t="s">
        <v>124</v>
      </c>
      <c r="E38" s="32">
        <f t="shared" si="1"/>
        <v>0</v>
      </c>
      <c r="F38" s="32">
        <f t="shared" si="2"/>
        <v>0</v>
      </c>
      <c r="G38" s="32">
        <f t="shared" si="3"/>
        <v>1.97</v>
      </c>
      <c r="H38" s="32">
        <f t="shared" si="4"/>
        <v>0</v>
      </c>
      <c r="I38" s="33">
        <f t="shared" si="5"/>
        <v>0</v>
      </c>
      <c r="J38" s="32">
        <v>0</v>
      </c>
      <c r="K38" s="32">
        <v>0</v>
      </c>
      <c r="L38" s="32">
        <v>0</v>
      </c>
      <c r="M38" s="32">
        <v>0</v>
      </c>
      <c r="N38" s="33">
        <v>0</v>
      </c>
      <c r="O38" s="32">
        <v>0</v>
      </c>
      <c r="P38" s="32">
        <v>0</v>
      </c>
      <c r="Q38" s="32">
        <v>0</v>
      </c>
      <c r="R38" s="32">
        <v>0</v>
      </c>
      <c r="S38" s="33">
        <v>0</v>
      </c>
      <c r="T38" s="32">
        <v>0</v>
      </c>
      <c r="U38" s="32">
        <v>0</v>
      </c>
      <c r="V38" s="32">
        <v>0</v>
      </c>
      <c r="W38" s="32">
        <v>0</v>
      </c>
      <c r="X38" s="33">
        <v>0</v>
      </c>
      <c r="Y38" s="32">
        <v>0</v>
      </c>
      <c r="Z38" s="32">
        <v>0</v>
      </c>
      <c r="AA38" s="32">
        <v>1.97</v>
      </c>
      <c r="AB38" s="32">
        <v>0</v>
      </c>
      <c r="AC38" s="33">
        <v>0</v>
      </c>
      <c r="AD38" s="32">
        <f t="shared" si="7"/>
        <v>0</v>
      </c>
      <c r="AE38" s="32">
        <f t="shared" si="8"/>
        <v>0</v>
      </c>
      <c r="AF38" s="32">
        <f t="shared" si="9"/>
        <v>0</v>
      </c>
      <c r="AG38" s="32">
        <f t="shared" si="10"/>
        <v>0</v>
      </c>
      <c r="AH38" s="33">
        <f t="shared" si="11"/>
        <v>0</v>
      </c>
      <c r="AI38" s="32">
        <v>0</v>
      </c>
      <c r="AJ38" s="32">
        <v>0</v>
      </c>
      <c r="AK38" s="32">
        <v>0</v>
      </c>
      <c r="AL38" s="32">
        <v>0</v>
      </c>
      <c r="AM38" s="33">
        <v>0</v>
      </c>
      <c r="AN38" s="32">
        <v>0</v>
      </c>
      <c r="AO38" s="32">
        <v>0</v>
      </c>
      <c r="AP38" s="32">
        <v>0</v>
      </c>
      <c r="AQ38" s="32">
        <v>0</v>
      </c>
      <c r="AR38" s="33">
        <v>0</v>
      </c>
      <c r="AS38" s="32">
        <v>0</v>
      </c>
      <c r="AT38" s="32">
        <v>0</v>
      </c>
      <c r="AU38" s="32">
        <v>0</v>
      </c>
      <c r="AV38" s="32">
        <v>0</v>
      </c>
      <c r="AW38" s="33">
        <v>0</v>
      </c>
      <c r="AX38" s="32">
        <v>0</v>
      </c>
      <c r="AY38" s="32">
        <v>0</v>
      </c>
      <c r="AZ38" s="32">
        <v>0</v>
      </c>
      <c r="BA38" s="32">
        <v>0</v>
      </c>
      <c r="BB38" s="33">
        <v>0</v>
      </c>
      <c r="BC38" s="39">
        <f t="shared" si="67"/>
        <v>0</v>
      </c>
      <c r="BD38" s="39">
        <f t="shared" si="68"/>
        <v>0</v>
      </c>
      <c r="BE38" s="39">
        <f t="shared" si="69"/>
        <v>0</v>
      </c>
      <c r="BF38" s="39">
        <f t="shared" si="70"/>
        <v>0</v>
      </c>
      <c r="BG38" s="40">
        <f t="shared" si="71"/>
        <v>0</v>
      </c>
      <c r="BH38" s="29" t="s">
        <v>124</v>
      </c>
    </row>
    <row r="39" spans="1:60" ht="33.75" x14ac:dyDescent="0.2">
      <c r="A39" s="16" t="s">
        <v>114</v>
      </c>
      <c r="B39" s="34" t="s">
        <v>151</v>
      </c>
      <c r="C39" s="24" t="s">
        <v>152</v>
      </c>
      <c r="D39" s="24" t="s">
        <v>124</v>
      </c>
      <c r="E39" s="32">
        <f t="shared" si="1"/>
        <v>0</v>
      </c>
      <c r="F39" s="32">
        <f t="shared" si="2"/>
        <v>0</v>
      </c>
      <c r="G39" s="32">
        <f t="shared" si="3"/>
        <v>1.31</v>
      </c>
      <c r="H39" s="32">
        <f t="shared" si="4"/>
        <v>0</v>
      </c>
      <c r="I39" s="33">
        <f t="shared" si="5"/>
        <v>0</v>
      </c>
      <c r="J39" s="32">
        <v>0</v>
      </c>
      <c r="K39" s="32">
        <v>0</v>
      </c>
      <c r="L39" s="32">
        <v>0</v>
      </c>
      <c r="M39" s="32">
        <v>0</v>
      </c>
      <c r="N39" s="33">
        <v>0</v>
      </c>
      <c r="O39" s="32">
        <v>0</v>
      </c>
      <c r="P39" s="32">
        <v>0</v>
      </c>
      <c r="Q39" s="32">
        <v>0</v>
      </c>
      <c r="R39" s="32">
        <v>0</v>
      </c>
      <c r="S39" s="33">
        <v>0</v>
      </c>
      <c r="T39" s="32">
        <v>0</v>
      </c>
      <c r="U39" s="32">
        <v>0</v>
      </c>
      <c r="V39" s="32">
        <v>0</v>
      </c>
      <c r="W39" s="32">
        <v>0</v>
      </c>
      <c r="X39" s="33">
        <v>0</v>
      </c>
      <c r="Y39" s="32">
        <v>0</v>
      </c>
      <c r="Z39" s="32">
        <v>0</v>
      </c>
      <c r="AA39" s="32">
        <v>1.31</v>
      </c>
      <c r="AB39" s="32">
        <v>0</v>
      </c>
      <c r="AC39" s="33">
        <v>0</v>
      </c>
      <c r="AD39" s="32">
        <f t="shared" si="7"/>
        <v>0</v>
      </c>
      <c r="AE39" s="32">
        <f t="shared" si="8"/>
        <v>0</v>
      </c>
      <c r="AF39" s="32">
        <f t="shared" si="9"/>
        <v>0</v>
      </c>
      <c r="AG39" s="32">
        <f t="shared" si="10"/>
        <v>0</v>
      </c>
      <c r="AH39" s="33">
        <f t="shared" si="11"/>
        <v>0</v>
      </c>
      <c r="AI39" s="32">
        <v>0</v>
      </c>
      <c r="AJ39" s="32">
        <v>0</v>
      </c>
      <c r="AK39" s="32">
        <v>0</v>
      </c>
      <c r="AL39" s="32">
        <v>0</v>
      </c>
      <c r="AM39" s="33">
        <v>0</v>
      </c>
      <c r="AN39" s="32">
        <v>0</v>
      </c>
      <c r="AO39" s="32">
        <v>0</v>
      </c>
      <c r="AP39" s="32">
        <v>0</v>
      </c>
      <c r="AQ39" s="32">
        <v>0</v>
      </c>
      <c r="AR39" s="33">
        <v>0</v>
      </c>
      <c r="AS39" s="32">
        <v>0</v>
      </c>
      <c r="AT39" s="32">
        <v>0</v>
      </c>
      <c r="AU39" s="32">
        <v>0</v>
      </c>
      <c r="AV39" s="32">
        <v>0</v>
      </c>
      <c r="AW39" s="33">
        <v>0</v>
      </c>
      <c r="AX39" s="32">
        <v>0</v>
      </c>
      <c r="AY39" s="32">
        <v>0</v>
      </c>
      <c r="AZ39" s="32">
        <v>0</v>
      </c>
      <c r="BA39" s="32">
        <v>0</v>
      </c>
      <c r="BB39" s="33">
        <v>0</v>
      </c>
      <c r="BC39" s="39">
        <f t="shared" si="67"/>
        <v>0</v>
      </c>
      <c r="BD39" s="39">
        <f t="shared" si="68"/>
        <v>0</v>
      </c>
      <c r="BE39" s="39">
        <f t="shared" si="69"/>
        <v>0</v>
      </c>
      <c r="BF39" s="39">
        <f t="shared" si="70"/>
        <v>0</v>
      </c>
      <c r="BG39" s="40">
        <f t="shared" si="71"/>
        <v>0</v>
      </c>
      <c r="BH39" s="29" t="s">
        <v>124</v>
      </c>
    </row>
    <row r="40" spans="1:60" ht="33.75" x14ac:dyDescent="0.2">
      <c r="A40" s="16" t="s">
        <v>114</v>
      </c>
      <c r="B40" s="34" t="s">
        <v>153</v>
      </c>
      <c r="C40" s="24" t="s">
        <v>154</v>
      </c>
      <c r="D40" s="24" t="s">
        <v>124</v>
      </c>
      <c r="E40" s="32">
        <f t="shared" si="1"/>
        <v>0</v>
      </c>
      <c r="F40" s="32">
        <f t="shared" si="2"/>
        <v>0</v>
      </c>
      <c r="G40" s="32">
        <f t="shared" si="3"/>
        <v>2.54</v>
      </c>
      <c r="H40" s="32">
        <f t="shared" si="4"/>
        <v>0</v>
      </c>
      <c r="I40" s="33">
        <f t="shared" si="5"/>
        <v>0</v>
      </c>
      <c r="J40" s="32">
        <v>0</v>
      </c>
      <c r="K40" s="32">
        <v>0</v>
      </c>
      <c r="L40" s="32">
        <v>0</v>
      </c>
      <c r="M40" s="32">
        <v>0</v>
      </c>
      <c r="N40" s="33">
        <v>0</v>
      </c>
      <c r="O40" s="32">
        <v>0</v>
      </c>
      <c r="P40" s="32">
        <v>0</v>
      </c>
      <c r="Q40" s="32">
        <v>0</v>
      </c>
      <c r="R40" s="32">
        <v>0</v>
      </c>
      <c r="S40" s="33">
        <v>0</v>
      </c>
      <c r="T40" s="32">
        <v>0</v>
      </c>
      <c r="U40" s="32">
        <v>0</v>
      </c>
      <c r="V40" s="32">
        <v>0</v>
      </c>
      <c r="W40" s="32">
        <v>0</v>
      </c>
      <c r="X40" s="33">
        <v>0</v>
      </c>
      <c r="Y40" s="32">
        <v>0</v>
      </c>
      <c r="Z40" s="32">
        <v>0</v>
      </c>
      <c r="AA40" s="32">
        <v>2.54</v>
      </c>
      <c r="AB40" s="32">
        <v>0</v>
      </c>
      <c r="AC40" s="33">
        <v>0</v>
      </c>
      <c r="AD40" s="32">
        <f t="shared" si="7"/>
        <v>0</v>
      </c>
      <c r="AE40" s="32">
        <f t="shared" si="8"/>
        <v>0</v>
      </c>
      <c r="AF40" s="32">
        <f t="shared" si="9"/>
        <v>0</v>
      </c>
      <c r="AG40" s="32">
        <f t="shared" si="10"/>
        <v>0</v>
      </c>
      <c r="AH40" s="33">
        <f t="shared" si="11"/>
        <v>0</v>
      </c>
      <c r="AI40" s="32">
        <v>0</v>
      </c>
      <c r="AJ40" s="32">
        <v>0</v>
      </c>
      <c r="AK40" s="32">
        <v>0</v>
      </c>
      <c r="AL40" s="32">
        <v>0</v>
      </c>
      <c r="AM40" s="33">
        <v>0</v>
      </c>
      <c r="AN40" s="32">
        <v>0</v>
      </c>
      <c r="AO40" s="32">
        <v>0</v>
      </c>
      <c r="AP40" s="32">
        <v>0</v>
      </c>
      <c r="AQ40" s="32">
        <v>0</v>
      </c>
      <c r="AR40" s="33">
        <v>0</v>
      </c>
      <c r="AS40" s="32">
        <v>0</v>
      </c>
      <c r="AT40" s="32">
        <v>0</v>
      </c>
      <c r="AU40" s="32">
        <v>0</v>
      </c>
      <c r="AV40" s="32">
        <v>0</v>
      </c>
      <c r="AW40" s="33">
        <v>0</v>
      </c>
      <c r="AX40" s="32">
        <v>0</v>
      </c>
      <c r="AY40" s="32">
        <v>0</v>
      </c>
      <c r="AZ40" s="32">
        <v>0</v>
      </c>
      <c r="BA40" s="32">
        <v>0</v>
      </c>
      <c r="BB40" s="33">
        <v>0</v>
      </c>
      <c r="BC40" s="39">
        <f t="shared" si="67"/>
        <v>0</v>
      </c>
      <c r="BD40" s="39">
        <f t="shared" si="68"/>
        <v>0</v>
      </c>
      <c r="BE40" s="39">
        <f t="shared" si="69"/>
        <v>0</v>
      </c>
      <c r="BF40" s="39">
        <f t="shared" si="70"/>
        <v>0</v>
      </c>
      <c r="BG40" s="40">
        <f t="shared" si="71"/>
        <v>0</v>
      </c>
      <c r="BH40" s="29" t="s">
        <v>124</v>
      </c>
    </row>
    <row r="41" spans="1:60" ht="33.75" x14ac:dyDescent="0.2">
      <c r="A41" s="16" t="s">
        <v>114</v>
      </c>
      <c r="B41" s="34" t="s">
        <v>155</v>
      </c>
      <c r="C41" s="24" t="s">
        <v>156</v>
      </c>
      <c r="D41" s="24" t="s">
        <v>124</v>
      </c>
      <c r="E41" s="32">
        <f t="shared" si="1"/>
        <v>0</v>
      </c>
      <c r="F41" s="32">
        <f t="shared" si="2"/>
        <v>0</v>
      </c>
      <c r="G41" s="32">
        <f t="shared" si="3"/>
        <v>2.67</v>
      </c>
      <c r="H41" s="32">
        <f t="shared" si="4"/>
        <v>0</v>
      </c>
      <c r="I41" s="33">
        <f t="shared" si="5"/>
        <v>0</v>
      </c>
      <c r="J41" s="32">
        <v>0</v>
      </c>
      <c r="K41" s="32">
        <v>0</v>
      </c>
      <c r="L41" s="32">
        <v>0</v>
      </c>
      <c r="M41" s="32">
        <v>0</v>
      </c>
      <c r="N41" s="33">
        <v>0</v>
      </c>
      <c r="O41" s="32">
        <v>0</v>
      </c>
      <c r="P41" s="32">
        <v>0</v>
      </c>
      <c r="Q41" s="32">
        <v>0</v>
      </c>
      <c r="R41" s="32">
        <v>0</v>
      </c>
      <c r="S41" s="33">
        <v>0</v>
      </c>
      <c r="T41" s="32">
        <v>0</v>
      </c>
      <c r="U41" s="32">
        <v>0</v>
      </c>
      <c r="V41" s="32">
        <v>0</v>
      </c>
      <c r="W41" s="32">
        <v>0</v>
      </c>
      <c r="X41" s="33">
        <v>0</v>
      </c>
      <c r="Y41" s="32">
        <v>0</v>
      </c>
      <c r="Z41" s="32">
        <v>0</v>
      </c>
      <c r="AA41" s="32">
        <v>2.67</v>
      </c>
      <c r="AB41" s="32">
        <v>0</v>
      </c>
      <c r="AC41" s="33">
        <v>0</v>
      </c>
      <c r="AD41" s="32">
        <f t="shared" si="7"/>
        <v>0</v>
      </c>
      <c r="AE41" s="32">
        <f t="shared" si="8"/>
        <v>0</v>
      </c>
      <c r="AF41" s="32">
        <f t="shared" si="9"/>
        <v>0</v>
      </c>
      <c r="AG41" s="32">
        <f t="shared" si="10"/>
        <v>0</v>
      </c>
      <c r="AH41" s="33">
        <f t="shared" si="11"/>
        <v>0</v>
      </c>
      <c r="AI41" s="32">
        <v>0</v>
      </c>
      <c r="AJ41" s="32">
        <v>0</v>
      </c>
      <c r="AK41" s="32">
        <v>0</v>
      </c>
      <c r="AL41" s="32">
        <v>0</v>
      </c>
      <c r="AM41" s="33">
        <v>0</v>
      </c>
      <c r="AN41" s="32">
        <v>0</v>
      </c>
      <c r="AO41" s="32">
        <v>0</v>
      </c>
      <c r="AP41" s="32">
        <v>0</v>
      </c>
      <c r="AQ41" s="32">
        <v>0</v>
      </c>
      <c r="AR41" s="33">
        <v>0</v>
      </c>
      <c r="AS41" s="32">
        <v>0</v>
      </c>
      <c r="AT41" s="32">
        <v>0</v>
      </c>
      <c r="AU41" s="32">
        <v>0</v>
      </c>
      <c r="AV41" s="32">
        <v>0</v>
      </c>
      <c r="AW41" s="33">
        <v>0</v>
      </c>
      <c r="AX41" s="32">
        <v>0</v>
      </c>
      <c r="AY41" s="32">
        <v>0</v>
      </c>
      <c r="AZ41" s="32">
        <v>0</v>
      </c>
      <c r="BA41" s="32">
        <v>0</v>
      </c>
      <c r="BB41" s="33">
        <v>0</v>
      </c>
      <c r="BC41" s="39">
        <f t="shared" si="67"/>
        <v>0</v>
      </c>
      <c r="BD41" s="39">
        <f t="shared" si="68"/>
        <v>0</v>
      </c>
      <c r="BE41" s="39">
        <f t="shared" si="69"/>
        <v>0</v>
      </c>
      <c r="BF41" s="39">
        <f t="shared" si="70"/>
        <v>0</v>
      </c>
      <c r="BG41" s="40">
        <f t="shared" si="71"/>
        <v>0</v>
      </c>
      <c r="BH41" s="29" t="s">
        <v>124</v>
      </c>
    </row>
    <row r="42" spans="1:60" ht="33.75" x14ac:dyDescent="0.2">
      <c r="A42" s="16" t="s">
        <v>114</v>
      </c>
      <c r="B42" s="34" t="s">
        <v>157</v>
      </c>
      <c r="C42" s="24" t="s">
        <v>158</v>
      </c>
      <c r="D42" s="24" t="s">
        <v>124</v>
      </c>
      <c r="E42" s="32">
        <f t="shared" si="1"/>
        <v>0</v>
      </c>
      <c r="F42" s="32">
        <f t="shared" si="2"/>
        <v>0</v>
      </c>
      <c r="G42" s="32">
        <f t="shared" si="3"/>
        <v>1.76</v>
      </c>
      <c r="H42" s="32">
        <f t="shared" si="4"/>
        <v>0</v>
      </c>
      <c r="I42" s="33">
        <f t="shared" si="5"/>
        <v>0</v>
      </c>
      <c r="J42" s="32">
        <v>0</v>
      </c>
      <c r="K42" s="32">
        <v>0</v>
      </c>
      <c r="L42" s="32">
        <v>0</v>
      </c>
      <c r="M42" s="32">
        <v>0</v>
      </c>
      <c r="N42" s="33">
        <v>0</v>
      </c>
      <c r="O42" s="32">
        <v>0</v>
      </c>
      <c r="P42" s="32">
        <v>0</v>
      </c>
      <c r="Q42" s="32">
        <v>0</v>
      </c>
      <c r="R42" s="32">
        <v>0</v>
      </c>
      <c r="S42" s="33">
        <v>0</v>
      </c>
      <c r="T42" s="32">
        <v>0</v>
      </c>
      <c r="U42" s="32">
        <v>0</v>
      </c>
      <c r="V42" s="32">
        <v>0</v>
      </c>
      <c r="W42" s="32">
        <v>0</v>
      </c>
      <c r="X42" s="33">
        <v>0</v>
      </c>
      <c r="Y42" s="32">
        <v>0</v>
      </c>
      <c r="Z42" s="32">
        <v>0</v>
      </c>
      <c r="AA42" s="32">
        <v>1.76</v>
      </c>
      <c r="AB42" s="32">
        <v>0</v>
      </c>
      <c r="AC42" s="33">
        <v>0</v>
      </c>
      <c r="AD42" s="32">
        <f t="shared" si="7"/>
        <v>0</v>
      </c>
      <c r="AE42" s="32">
        <f t="shared" si="8"/>
        <v>0</v>
      </c>
      <c r="AF42" s="32">
        <f t="shared" si="9"/>
        <v>0</v>
      </c>
      <c r="AG42" s="32">
        <f t="shared" si="10"/>
        <v>0</v>
      </c>
      <c r="AH42" s="33">
        <f t="shared" si="11"/>
        <v>0</v>
      </c>
      <c r="AI42" s="32">
        <v>0</v>
      </c>
      <c r="AJ42" s="32">
        <v>0</v>
      </c>
      <c r="AK42" s="32">
        <v>0</v>
      </c>
      <c r="AL42" s="32">
        <v>0</v>
      </c>
      <c r="AM42" s="33">
        <v>0</v>
      </c>
      <c r="AN42" s="32">
        <v>0</v>
      </c>
      <c r="AO42" s="32">
        <v>0</v>
      </c>
      <c r="AP42" s="32">
        <v>0</v>
      </c>
      <c r="AQ42" s="32">
        <v>0</v>
      </c>
      <c r="AR42" s="33">
        <v>0</v>
      </c>
      <c r="AS42" s="32">
        <v>0</v>
      </c>
      <c r="AT42" s="32">
        <v>0</v>
      </c>
      <c r="AU42" s="32">
        <v>0</v>
      </c>
      <c r="AV42" s="32">
        <v>0</v>
      </c>
      <c r="AW42" s="33">
        <v>0</v>
      </c>
      <c r="AX42" s="32">
        <v>0</v>
      </c>
      <c r="AY42" s="32">
        <v>0</v>
      </c>
      <c r="AZ42" s="32">
        <v>0</v>
      </c>
      <c r="BA42" s="32">
        <v>0</v>
      </c>
      <c r="BB42" s="33">
        <v>0</v>
      </c>
      <c r="BC42" s="39">
        <f t="shared" si="67"/>
        <v>0</v>
      </c>
      <c r="BD42" s="39">
        <f t="shared" si="68"/>
        <v>0</v>
      </c>
      <c r="BE42" s="39">
        <f t="shared" si="69"/>
        <v>0</v>
      </c>
      <c r="BF42" s="39">
        <f t="shared" si="70"/>
        <v>0</v>
      </c>
      <c r="BG42" s="40">
        <f t="shared" si="71"/>
        <v>0</v>
      </c>
      <c r="BH42" s="29" t="s">
        <v>124</v>
      </c>
    </row>
    <row r="43" spans="1:60" ht="33.75" x14ac:dyDescent="0.2">
      <c r="A43" s="16" t="s">
        <v>114</v>
      </c>
      <c r="B43" s="34" t="s">
        <v>159</v>
      </c>
      <c r="C43" s="24" t="s">
        <v>160</v>
      </c>
      <c r="D43" s="24" t="s">
        <v>124</v>
      </c>
      <c r="E43" s="32">
        <f>J43+O43+T43+Y43</f>
        <v>0</v>
      </c>
      <c r="F43" s="32">
        <f>K43+P43+U43+Z43</f>
        <v>0</v>
      </c>
      <c r="G43" s="32">
        <f>L43+Q43+V43+AA43</f>
        <v>1.85</v>
      </c>
      <c r="H43" s="32">
        <f>M43+R43+W43+AB43</f>
        <v>0</v>
      </c>
      <c r="I43" s="33">
        <f>N43+S43+X43+AC43</f>
        <v>0</v>
      </c>
      <c r="J43" s="32">
        <v>0</v>
      </c>
      <c r="K43" s="32">
        <v>0</v>
      </c>
      <c r="L43" s="32">
        <v>0</v>
      </c>
      <c r="M43" s="32">
        <v>0</v>
      </c>
      <c r="N43" s="33">
        <v>0</v>
      </c>
      <c r="O43" s="32">
        <v>0</v>
      </c>
      <c r="P43" s="32">
        <v>0</v>
      </c>
      <c r="Q43" s="32">
        <v>0</v>
      </c>
      <c r="R43" s="32">
        <v>0</v>
      </c>
      <c r="S43" s="33">
        <v>0</v>
      </c>
      <c r="T43" s="32">
        <v>0</v>
      </c>
      <c r="U43" s="32">
        <v>0</v>
      </c>
      <c r="V43" s="32">
        <v>0</v>
      </c>
      <c r="W43" s="32">
        <v>0</v>
      </c>
      <c r="X43" s="33">
        <v>0</v>
      </c>
      <c r="Y43" s="32">
        <v>0</v>
      </c>
      <c r="Z43" s="32">
        <v>0</v>
      </c>
      <c r="AA43" s="32">
        <v>1.85</v>
      </c>
      <c r="AB43" s="32">
        <v>0</v>
      </c>
      <c r="AC43" s="33">
        <v>0</v>
      </c>
      <c r="AD43" s="32">
        <f>AI43+AN43+AS43+AX43</f>
        <v>0</v>
      </c>
      <c r="AE43" s="32">
        <f>AJ43+AO43+AT43+AY43</f>
        <v>0</v>
      </c>
      <c r="AF43" s="32">
        <f>AK43+AP43+AU43+AZ43</f>
        <v>0</v>
      </c>
      <c r="AG43" s="32">
        <f>AL43+AQ43+AV43+BA43</f>
        <v>0</v>
      </c>
      <c r="AH43" s="33">
        <f>AM43+AR43+AW43+BB43</f>
        <v>0</v>
      </c>
      <c r="AI43" s="32">
        <v>0</v>
      </c>
      <c r="AJ43" s="32">
        <v>0</v>
      </c>
      <c r="AK43" s="32">
        <v>0</v>
      </c>
      <c r="AL43" s="32">
        <v>0</v>
      </c>
      <c r="AM43" s="33">
        <v>0</v>
      </c>
      <c r="AN43" s="32">
        <v>0</v>
      </c>
      <c r="AO43" s="32">
        <v>0</v>
      </c>
      <c r="AP43" s="32">
        <v>0</v>
      </c>
      <c r="AQ43" s="32">
        <v>0</v>
      </c>
      <c r="AR43" s="33">
        <v>0</v>
      </c>
      <c r="AS43" s="32">
        <v>0</v>
      </c>
      <c r="AT43" s="32">
        <v>0</v>
      </c>
      <c r="AU43" s="32">
        <v>0</v>
      </c>
      <c r="AV43" s="32">
        <v>0</v>
      </c>
      <c r="AW43" s="33">
        <v>0</v>
      </c>
      <c r="AX43" s="32">
        <v>0</v>
      </c>
      <c r="AY43" s="32">
        <v>0</v>
      </c>
      <c r="AZ43" s="32">
        <v>0</v>
      </c>
      <c r="BA43" s="32">
        <v>0</v>
      </c>
      <c r="BB43" s="33">
        <v>0</v>
      </c>
      <c r="BC43" s="39">
        <f t="shared" si="67"/>
        <v>0</v>
      </c>
      <c r="BD43" s="39">
        <f t="shared" si="68"/>
        <v>0</v>
      </c>
      <c r="BE43" s="39">
        <f t="shared" si="69"/>
        <v>0</v>
      </c>
      <c r="BF43" s="39">
        <f t="shared" si="70"/>
        <v>0</v>
      </c>
      <c r="BG43" s="40">
        <f t="shared" si="71"/>
        <v>0</v>
      </c>
      <c r="BH43" s="29" t="s">
        <v>124</v>
      </c>
    </row>
    <row r="44" spans="1:60" ht="56.25" x14ac:dyDescent="0.2">
      <c r="A44" s="16" t="s">
        <v>190</v>
      </c>
      <c r="B44" s="36" t="s">
        <v>209</v>
      </c>
      <c r="C44" s="73" t="s">
        <v>191</v>
      </c>
      <c r="D44" s="24" t="s">
        <v>124</v>
      </c>
      <c r="E44" s="24" t="s">
        <v>124</v>
      </c>
      <c r="F44" s="24" t="s">
        <v>124</v>
      </c>
      <c r="G44" s="24" t="s">
        <v>124</v>
      </c>
      <c r="H44" s="24" t="s">
        <v>124</v>
      </c>
      <c r="I44" s="24" t="s">
        <v>124</v>
      </c>
      <c r="J44" s="24" t="s">
        <v>124</v>
      </c>
      <c r="K44" s="24" t="s">
        <v>124</v>
      </c>
      <c r="L44" s="24" t="s">
        <v>124</v>
      </c>
      <c r="M44" s="24" t="s">
        <v>124</v>
      </c>
      <c r="N44" s="24" t="s">
        <v>124</v>
      </c>
      <c r="O44" s="24" t="s">
        <v>124</v>
      </c>
      <c r="P44" s="24" t="s">
        <v>124</v>
      </c>
      <c r="Q44" s="24" t="s">
        <v>124</v>
      </c>
      <c r="R44" s="24" t="s">
        <v>124</v>
      </c>
      <c r="S44" s="24" t="s">
        <v>124</v>
      </c>
      <c r="T44" s="24" t="s">
        <v>124</v>
      </c>
      <c r="U44" s="24" t="s">
        <v>124</v>
      </c>
      <c r="V44" s="24" t="s">
        <v>124</v>
      </c>
      <c r="W44" s="24" t="s">
        <v>124</v>
      </c>
      <c r="X44" s="24" t="s">
        <v>124</v>
      </c>
      <c r="Y44" s="24" t="s">
        <v>124</v>
      </c>
      <c r="Z44" s="24" t="s">
        <v>124</v>
      </c>
      <c r="AA44" s="24" t="s">
        <v>124</v>
      </c>
      <c r="AB44" s="24" t="s">
        <v>124</v>
      </c>
      <c r="AC44" s="24" t="s">
        <v>124</v>
      </c>
      <c r="AD44" s="32">
        <f t="shared" ref="AD44" si="72">AI44+AN44+AS44+AX44</f>
        <v>0</v>
      </c>
      <c r="AE44" s="32">
        <f t="shared" ref="AE44" si="73">AJ44+AO44+AT44+AY44</f>
        <v>0</v>
      </c>
      <c r="AF44" s="32">
        <f t="shared" ref="AF44" si="74">AK44+AP44+AU44+AZ44</f>
        <v>0</v>
      </c>
      <c r="AG44" s="32">
        <f t="shared" ref="AG44" si="75">AL44+AQ44+AV44+BA44</f>
        <v>0</v>
      </c>
      <c r="AH44" s="33">
        <f t="shared" ref="AH44" si="76">AM44+AR44+AW44+BB44</f>
        <v>0</v>
      </c>
      <c r="AI44" s="32">
        <v>0</v>
      </c>
      <c r="AJ44" s="32">
        <v>0</v>
      </c>
      <c r="AK44" s="32">
        <v>0</v>
      </c>
      <c r="AL44" s="32">
        <v>0</v>
      </c>
      <c r="AM44" s="33">
        <v>0</v>
      </c>
      <c r="AN44" s="32">
        <v>0</v>
      </c>
      <c r="AO44" s="32">
        <v>0</v>
      </c>
      <c r="AP44" s="32">
        <v>0</v>
      </c>
      <c r="AQ44" s="32">
        <v>0</v>
      </c>
      <c r="AR44" s="33">
        <v>0</v>
      </c>
      <c r="AS44" s="32">
        <v>0</v>
      </c>
      <c r="AT44" s="32">
        <v>0</v>
      </c>
      <c r="AU44" s="32">
        <v>0</v>
      </c>
      <c r="AV44" s="32">
        <v>0</v>
      </c>
      <c r="AW44" s="33">
        <v>0</v>
      </c>
      <c r="AX44" s="32">
        <v>0</v>
      </c>
      <c r="AY44" s="32">
        <v>0</v>
      </c>
      <c r="AZ44" s="32">
        <v>0</v>
      </c>
      <c r="BA44" s="32">
        <v>0</v>
      </c>
      <c r="BB44" s="33">
        <v>0</v>
      </c>
      <c r="BC44" s="39" t="s">
        <v>124</v>
      </c>
      <c r="BD44" s="39" t="s">
        <v>124</v>
      </c>
      <c r="BE44" s="39" t="s">
        <v>124</v>
      </c>
      <c r="BF44" s="39" t="s">
        <v>124</v>
      </c>
      <c r="BG44" s="39" t="s">
        <v>124</v>
      </c>
      <c r="BH44" s="36" t="s">
        <v>200</v>
      </c>
    </row>
    <row r="45" spans="1:60" ht="56.25" x14ac:dyDescent="0.2">
      <c r="A45" s="16" t="s">
        <v>190</v>
      </c>
      <c r="B45" s="36" t="s">
        <v>210</v>
      </c>
      <c r="C45" s="75" t="s">
        <v>211</v>
      </c>
      <c r="D45" s="24" t="s">
        <v>124</v>
      </c>
      <c r="E45" s="24" t="s">
        <v>124</v>
      </c>
      <c r="F45" s="24" t="s">
        <v>124</v>
      </c>
      <c r="G45" s="24" t="s">
        <v>124</v>
      </c>
      <c r="H45" s="24" t="s">
        <v>124</v>
      </c>
      <c r="I45" s="24" t="s">
        <v>124</v>
      </c>
      <c r="J45" s="24" t="s">
        <v>124</v>
      </c>
      <c r="K45" s="24" t="s">
        <v>124</v>
      </c>
      <c r="L45" s="24" t="s">
        <v>124</v>
      </c>
      <c r="M45" s="24" t="s">
        <v>124</v>
      </c>
      <c r="N45" s="24" t="s">
        <v>124</v>
      </c>
      <c r="O45" s="24" t="s">
        <v>124</v>
      </c>
      <c r="P45" s="24" t="s">
        <v>124</v>
      </c>
      <c r="Q45" s="24" t="s">
        <v>124</v>
      </c>
      <c r="R45" s="24" t="s">
        <v>124</v>
      </c>
      <c r="S45" s="24" t="s">
        <v>124</v>
      </c>
      <c r="T45" s="24" t="s">
        <v>124</v>
      </c>
      <c r="U45" s="24" t="s">
        <v>124</v>
      </c>
      <c r="V45" s="24" t="s">
        <v>124</v>
      </c>
      <c r="W45" s="24" t="s">
        <v>124</v>
      </c>
      <c r="X45" s="24" t="s">
        <v>124</v>
      </c>
      <c r="Y45" s="24" t="s">
        <v>124</v>
      </c>
      <c r="Z45" s="24" t="s">
        <v>124</v>
      </c>
      <c r="AA45" s="24" t="s">
        <v>124</v>
      </c>
      <c r="AB45" s="24" t="s">
        <v>124</v>
      </c>
      <c r="AC45" s="24" t="s">
        <v>124</v>
      </c>
      <c r="AD45" s="32">
        <f t="shared" ref="AD45" si="77">AI45+AN45+AS45+AX45</f>
        <v>0</v>
      </c>
      <c r="AE45" s="32">
        <f t="shared" ref="AE45" si="78">AJ45+AO45+AT45+AY45</f>
        <v>0</v>
      </c>
      <c r="AF45" s="32">
        <f t="shared" ref="AF45" si="79">AK45+AP45+AU45+AZ45</f>
        <v>0</v>
      </c>
      <c r="AG45" s="32">
        <f t="shared" ref="AG45" si="80">AL45+AQ45+AV45+BA45</f>
        <v>0</v>
      </c>
      <c r="AH45" s="33">
        <f t="shared" ref="AH45" si="81">AM45+AR45+AW45+BB45</f>
        <v>0</v>
      </c>
      <c r="AI45" s="32">
        <v>0</v>
      </c>
      <c r="AJ45" s="32">
        <v>0</v>
      </c>
      <c r="AK45" s="32">
        <v>0</v>
      </c>
      <c r="AL45" s="32">
        <v>0</v>
      </c>
      <c r="AM45" s="33">
        <v>0</v>
      </c>
      <c r="AN45" s="32">
        <v>0</v>
      </c>
      <c r="AO45" s="32">
        <v>0</v>
      </c>
      <c r="AP45" s="32">
        <v>0</v>
      </c>
      <c r="AQ45" s="32">
        <v>0</v>
      </c>
      <c r="AR45" s="33">
        <v>0</v>
      </c>
      <c r="AS45" s="32">
        <v>0</v>
      </c>
      <c r="AT45" s="32">
        <v>0</v>
      </c>
      <c r="AU45" s="32">
        <v>0</v>
      </c>
      <c r="AV45" s="32">
        <v>0</v>
      </c>
      <c r="AW45" s="33">
        <v>0</v>
      </c>
      <c r="AX45" s="32">
        <v>0</v>
      </c>
      <c r="AY45" s="32">
        <v>0</v>
      </c>
      <c r="AZ45" s="32">
        <v>0</v>
      </c>
      <c r="BA45" s="32">
        <v>0</v>
      </c>
      <c r="BB45" s="33">
        <v>0</v>
      </c>
      <c r="BC45" s="39" t="s">
        <v>124</v>
      </c>
      <c r="BD45" s="39" t="s">
        <v>124</v>
      </c>
      <c r="BE45" s="39" t="s">
        <v>124</v>
      </c>
      <c r="BF45" s="39" t="s">
        <v>124</v>
      </c>
      <c r="BG45" s="39" t="s">
        <v>124</v>
      </c>
      <c r="BH45" s="76" t="s">
        <v>225</v>
      </c>
    </row>
    <row r="46" spans="1:60" ht="56.25" x14ac:dyDescent="0.2">
      <c r="A46" s="16" t="s">
        <v>190</v>
      </c>
      <c r="B46" s="36" t="s">
        <v>212</v>
      </c>
      <c r="C46" s="75" t="s">
        <v>213</v>
      </c>
      <c r="D46" s="24" t="s">
        <v>124</v>
      </c>
      <c r="E46" s="24" t="s">
        <v>124</v>
      </c>
      <c r="F46" s="24" t="s">
        <v>124</v>
      </c>
      <c r="G46" s="24" t="s">
        <v>124</v>
      </c>
      <c r="H46" s="24" t="s">
        <v>124</v>
      </c>
      <c r="I46" s="24" t="s">
        <v>124</v>
      </c>
      <c r="J46" s="24" t="s">
        <v>124</v>
      </c>
      <c r="K46" s="24" t="s">
        <v>124</v>
      </c>
      <c r="L46" s="24" t="s">
        <v>124</v>
      </c>
      <c r="M46" s="24" t="s">
        <v>124</v>
      </c>
      <c r="N46" s="24" t="s">
        <v>124</v>
      </c>
      <c r="O46" s="24" t="s">
        <v>124</v>
      </c>
      <c r="P46" s="24" t="s">
        <v>124</v>
      </c>
      <c r="Q46" s="24" t="s">
        <v>124</v>
      </c>
      <c r="R46" s="24" t="s">
        <v>124</v>
      </c>
      <c r="S46" s="24" t="s">
        <v>124</v>
      </c>
      <c r="T46" s="24" t="s">
        <v>124</v>
      </c>
      <c r="U46" s="24" t="s">
        <v>124</v>
      </c>
      <c r="V46" s="24" t="s">
        <v>124</v>
      </c>
      <c r="W46" s="24" t="s">
        <v>124</v>
      </c>
      <c r="X46" s="24" t="s">
        <v>124</v>
      </c>
      <c r="Y46" s="24" t="s">
        <v>124</v>
      </c>
      <c r="Z46" s="24" t="s">
        <v>124</v>
      </c>
      <c r="AA46" s="24" t="s">
        <v>124</v>
      </c>
      <c r="AB46" s="24" t="s">
        <v>124</v>
      </c>
      <c r="AC46" s="24" t="s">
        <v>124</v>
      </c>
      <c r="AD46" s="32">
        <f t="shared" si="7"/>
        <v>0</v>
      </c>
      <c r="AE46" s="32">
        <f t="shared" si="8"/>
        <v>0</v>
      </c>
      <c r="AF46" s="32">
        <f t="shared" si="9"/>
        <v>0</v>
      </c>
      <c r="AG46" s="32">
        <f t="shared" si="10"/>
        <v>0</v>
      </c>
      <c r="AH46" s="33">
        <f t="shared" si="11"/>
        <v>0</v>
      </c>
      <c r="AI46" s="32">
        <v>0</v>
      </c>
      <c r="AJ46" s="32">
        <v>0</v>
      </c>
      <c r="AK46" s="32">
        <v>0</v>
      </c>
      <c r="AL46" s="32">
        <v>0</v>
      </c>
      <c r="AM46" s="33">
        <v>0</v>
      </c>
      <c r="AN46" s="32">
        <v>0</v>
      </c>
      <c r="AO46" s="32">
        <v>0</v>
      </c>
      <c r="AP46" s="32">
        <v>0</v>
      </c>
      <c r="AQ46" s="32">
        <v>0</v>
      </c>
      <c r="AR46" s="33">
        <v>0</v>
      </c>
      <c r="AS46" s="32">
        <v>0</v>
      </c>
      <c r="AT46" s="32">
        <v>0</v>
      </c>
      <c r="AU46" s="32">
        <v>0</v>
      </c>
      <c r="AV46" s="32">
        <v>0</v>
      </c>
      <c r="AW46" s="33">
        <v>0</v>
      </c>
      <c r="AX46" s="32">
        <v>0</v>
      </c>
      <c r="AY46" s="32">
        <v>0</v>
      </c>
      <c r="AZ46" s="32">
        <v>0</v>
      </c>
      <c r="BA46" s="32">
        <v>0</v>
      </c>
      <c r="BB46" s="33">
        <v>0</v>
      </c>
      <c r="BC46" s="39" t="s">
        <v>124</v>
      </c>
      <c r="BD46" s="39" t="s">
        <v>124</v>
      </c>
      <c r="BE46" s="39" t="s">
        <v>124</v>
      </c>
      <c r="BF46" s="39" t="s">
        <v>124</v>
      </c>
      <c r="BG46" s="39" t="s">
        <v>124</v>
      </c>
      <c r="BH46" s="36" t="s">
        <v>226</v>
      </c>
    </row>
    <row r="47" spans="1:60" s="4" customFormat="1" ht="42" x14ac:dyDescent="0.15">
      <c r="A47" s="13" t="s">
        <v>115</v>
      </c>
      <c r="B47" s="18" t="s">
        <v>90</v>
      </c>
      <c r="C47" s="25" t="s">
        <v>91</v>
      </c>
      <c r="D47" s="25" t="s">
        <v>124</v>
      </c>
      <c r="E47" s="26">
        <f t="shared" si="1"/>
        <v>0</v>
      </c>
      <c r="F47" s="26">
        <f t="shared" si="2"/>
        <v>0</v>
      </c>
      <c r="G47" s="26">
        <f t="shared" si="3"/>
        <v>5.4300000000000006</v>
      </c>
      <c r="H47" s="26">
        <f t="shared" si="4"/>
        <v>0</v>
      </c>
      <c r="I47" s="27">
        <f t="shared" si="5"/>
        <v>0</v>
      </c>
      <c r="J47" s="26">
        <f>SUM(J48:J56)</f>
        <v>0</v>
      </c>
      <c r="K47" s="26">
        <f t="shared" ref="K47:AC47" si="82">SUM(K48:K56)</f>
        <v>0</v>
      </c>
      <c r="L47" s="26">
        <f t="shared" si="82"/>
        <v>0</v>
      </c>
      <c r="M47" s="26">
        <f t="shared" si="82"/>
        <v>0</v>
      </c>
      <c r="N47" s="28">
        <f t="shared" si="82"/>
        <v>0</v>
      </c>
      <c r="O47" s="26">
        <f t="shared" si="82"/>
        <v>0</v>
      </c>
      <c r="P47" s="26">
        <f t="shared" si="82"/>
        <v>0</v>
      </c>
      <c r="Q47" s="26">
        <f t="shared" si="82"/>
        <v>0</v>
      </c>
      <c r="R47" s="26">
        <f t="shared" si="82"/>
        <v>0</v>
      </c>
      <c r="S47" s="28">
        <f t="shared" si="82"/>
        <v>0</v>
      </c>
      <c r="T47" s="26">
        <f t="shared" si="82"/>
        <v>0</v>
      </c>
      <c r="U47" s="26">
        <f t="shared" si="82"/>
        <v>0</v>
      </c>
      <c r="V47" s="26">
        <f t="shared" si="82"/>
        <v>0.28000000000000003</v>
      </c>
      <c r="W47" s="26">
        <f t="shared" si="82"/>
        <v>0</v>
      </c>
      <c r="X47" s="28">
        <f t="shared" si="82"/>
        <v>0</v>
      </c>
      <c r="Y47" s="26">
        <f t="shared" si="82"/>
        <v>0</v>
      </c>
      <c r="Z47" s="26">
        <f t="shared" si="82"/>
        <v>0</v>
      </c>
      <c r="AA47" s="26">
        <f t="shared" si="82"/>
        <v>5.15</v>
      </c>
      <c r="AB47" s="26">
        <f t="shared" si="82"/>
        <v>0</v>
      </c>
      <c r="AC47" s="28">
        <f t="shared" si="82"/>
        <v>0</v>
      </c>
      <c r="AD47" s="26">
        <f t="shared" si="7"/>
        <v>0</v>
      </c>
      <c r="AE47" s="26">
        <f t="shared" si="8"/>
        <v>0</v>
      </c>
      <c r="AF47" s="26">
        <f t="shared" si="9"/>
        <v>0</v>
      </c>
      <c r="AG47" s="26">
        <f t="shared" si="10"/>
        <v>0</v>
      </c>
      <c r="AH47" s="27">
        <f t="shared" si="11"/>
        <v>0</v>
      </c>
      <c r="AI47" s="26">
        <f>SUM(AI48:AI56)</f>
        <v>0</v>
      </c>
      <c r="AJ47" s="26">
        <f t="shared" ref="AJ47:BB47" si="83">SUM(AJ48:AJ56)</f>
        <v>0</v>
      </c>
      <c r="AK47" s="26">
        <f t="shared" si="83"/>
        <v>0</v>
      </c>
      <c r="AL47" s="26">
        <f t="shared" si="83"/>
        <v>0</v>
      </c>
      <c r="AM47" s="28">
        <f t="shared" si="83"/>
        <v>0</v>
      </c>
      <c r="AN47" s="26">
        <f t="shared" si="83"/>
        <v>0</v>
      </c>
      <c r="AO47" s="26">
        <f t="shared" si="83"/>
        <v>0</v>
      </c>
      <c r="AP47" s="26">
        <f t="shared" si="83"/>
        <v>0</v>
      </c>
      <c r="AQ47" s="26">
        <f t="shared" si="83"/>
        <v>0</v>
      </c>
      <c r="AR47" s="28">
        <f t="shared" si="83"/>
        <v>0</v>
      </c>
      <c r="AS47" s="26">
        <f t="shared" si="83"/>
        <v>0</v>
      </c>
      <c r="AT47" s="26">
        <f t="shared" si="83"/>
        <v>0</v>
      </c>
      <c r="AU47" s="26">
        <f t="shared" si="83"/>
        <v>0</v>
      </c>
      <c r="AV47" s="26">
        <f t="shared" si="83"/>
        <v>0</v>
      </c>
      <c r="AW47" s="28">
        <f t="shared" si="83"/>
        <v>0</v>
      </c>
      <c r="AX47" s="26">
        <f t="shared" si="83"/>
        <v>0</v>
      </c>
      <c r="AY47" s="26">
        <f t="shared" si="83"/>
        <v>0</v>
      </c>
      <c r="AZ47" s="26">
        <f t="shared" si="83"/>
        <v>0</v>
      </c>
      <c r="BA47" s="26">
        <f t="shared" si="83"/>
        <v>0</v>
      </c>
      <c r="BB47" s="28">
        <f t="shared" si="83"/>
        <v>0</v>
      </c>
      <c r="BC47" s="37">
        <f t="shared" ref="BC47" si="84">AD47-J47-O47-T47</f>
        <v>0</v>
      </c>
      <c r="BD47" s="37">
        <f t="shared" ref="BD47" si="85">AE47-K47-P47</f>
        <v>0</v>
      </c>
      <c r="BE47" s="37">
        <f t="shared" ref="BE47" si="86">AF47-L47-Q47-V47</f>
        <v>-0.28000000000000003</v>
      </c>
      <c r="BF47" s="37">
        <f t="shared" ref="BF47" si="87">AG47-M47-R47</f>
        <v>0</v>
      </c>
      <c r="BG47" s="38">
        <f t="shared" ref="BG47" si="88">AH47-N47-S47-X47</f>
        <v>0</v>
      </c>
      <c r="BH47" s="25" t="s">
        <v>124</v>
      </c>
    </row>
    <row r="48" spans="1:60" ht="33.75" x14ac:dyDescent="0.2">
      <c r="A48" s="16" t="s">
        <v>115</v>
      </c>
      <c r="B48" s="34" t="s">
        <v>161</v>
      </c>
      <c r="C48" s="24" t="s">
        <v>162</v>
      </c>
      <c r="D48" s="24" t="s">
        <v>124</v>
      </c>
      <c r="E48" s="32">
        <f t="shared" si="1"/>
        <v>0</v>
      </c>
      <c r="F48" s="32">
        <f t="shared" si="2"/>
        <v>0</v>
      </c>
      <c r="G48" s="32">
        <f t="shared" si="3"/>
        <v>0.28000000000000003</v>
      </c>
      <c r="H48" s="32">
        <f t="shared" si="4"/>
        <v>0</v>
      </c>
      <c r="I48" s="33">
        <f t="shared" si="5"/>
        <v>0</v>
      </c>
      <c r="J48" s="32">
        <v>0</v>
      </c>
      <c r="K48" s="32">
        <v>0</v>
      </c>
      <c r="L48" s="32">
        <v>0</v>
      </c>
      <c r="M48" s="32">
        <v>0</v>
      </c>
      <c r="N48" s="33">
        <v>0</v>
      </c>
      <c r="O48" s="32">
        <v>0</v>
      </c>
      <c r="P48" s="32">
        <v>0</v>
      </c>
      <c r="Q48" s="32">
        <v>0</v>
      </c>
      <c r="R48" s="32">
        <v>0</v>
      </c>
      <c r="S48" s="33">
        <v>0</v>
      </c>
      <c r="T48" s="32">
        <v>0</v>
      </c>
      <c r="U48" s="32">
        <v>0</v>
      </c>
      <c r="V48" s="32">
        <v>0.28000000000000003</v>
      </c>
      <c r="W48" s="32">
        <v>0</v>
      </c>
      <c r="X48" s="33">
        <v>0</v>
      </c>
      <c r="Y48" s="32">
        <v>0</v>
      </c>
      <c r="Z48" s="32">
        <v>0</v>
      </c>
      <c r="AA48" s="32">
        <v>0</v>
      </c>
      <c r="AB48" s="32">
        <v>0</v>
      </c>
      <c r="AC48" s="33">
        <v>0</v>
      </c>
      <c r="AD48" s="32">
        <f t="shared" si="7"/>
        <v>0</v>
      </c>
      <c r="AE48" s="32">
        <f t="shared" si="8"/>
        <v>0</v>
      </c>
      <c r="AF48" s="32">
        <f t="shared" si="9"/>
        <v>0</v>
      </c>
      <c r="AG48" s="32">
        <f t="shared" si="10"/>
        <v>0</v>
      </c>
      <c r="AH48" s="33">
        <f t="shared" si="11"/>
        <v>0</v>
      </c>
      <c r="AI48" s="32">
        <v>0</v>
      </c>
      <c r="AJ48" s="32">
        <v>0</v>
      </c>
      <c r="AK48" s="32">
        <v>0</v>
      </c>
      <c r="AL48" s="32">
        <v>0</v>
      </c>
      <c r="AM48" s="33">
        <v>0</v>
      </c>
      <c r="AN48" s="32">
        <v>0</v>
      </c>
      <c r="AO48" s="32">
        <v>0</v>
      </c>
      <c r="AP48" s="32">
        <v>0</v>
      </c>
      <c r="AQ48" s="32">
        <v>0</v>
      </c>
      <c r="AR48" s="33">
        <v>0</v>
      </c>
      <c r="AS48" s="32">
        <v>0</v>
      </c>
      <c r="AT48" s="32">
        <v>0</v>
      </c>
      <c r="AU48" s="32">
        <v>0</v>
      </c>
      <c r="AV48" s="32">
        <v>0</v>
      </c>
      <c r="AW48" s="33">
        <v>0</v>
      </c>
      <c r="AX48" s="32">
        <v>0</v>
      </c>
      <c r="AY48" s="32">
        <v>0</v>
      </c>
      <c r="AZ48" s="32">
        <v>0</v>
      </c>
      <c r="BA48" s="32">
        <v>0</v>
      </c>
      <c r="BB48" s="33">
        <v>0</v>
      </c>
      <c r="BC48" s="39">
        <f t="shared" ref="BC48:BC51" si="89">AD48-J48-O48-T48</f>
        <v>0</v>
      </c>
      <c r="BD48" s="39">
        <f t="shared" ref="BD48:BD51" si="90">AE48-K48-P48</f>
        <v>0</v>
      </c>
      <c r="BE48" s="39">
        <f t="shared" ref="BE48:BE51" si="91">AF48-L48-Q48-V48</f>
        <v>-0.28000000000000003</v>
      </c>
      <c r="BF48" s="39">
        <f t="shared" ref="BF48:BF51" si="92">AG48-M48-R48</f>
        <v>0</v>
      </c>
      <c r="BG48" s="40">
        <f t="shared" ref="BG48:BG51" si="93">AH48-N48-S48-X48</f>
        <v>0</v>
      </c>
      <c r="BH48" s="43" t="s">
        <v>227</v>
      </c>
    </row>
    <row r="49" spans="1:60" ht="33.75" x14ac:dyDescent="0.2">
      <c r="A49" s="16" t="s">
        <v>115</v>
      </c>
      <c r="B49" s="34" t="s">
        <v>163</v>
      </c>
      <c r="C49" s="24" t="s">
        <v>164</v>
      </c>
      <c r="D49" s="24" t="s">
        <v>124</v>
      </c>
      <c r="E49" s="32">
        <f>J49+O49+T49+Y49</f>
        <v>0</v>
      </c>
      <c r="F49" s="32">
        <f>K49+P49+U49+Z49</f>
        <v>0</v>
      </c>
      <c r="G49" s="32">
        <f>L49+Q49+V49+AA49</f>
        <v>1.39</v>
      </c>
      <c r="H49" s="32">
        <f>M49+R49+W49+AB49</f>
        <v>0</v>
      </c>
      <c r="I49" s="33">
        <f>N49+S49+X49+AC49</f>
        <v>0</v>
      </c>
      <c r="J49" s="32">
        <v>0</v>
      </c>
      <c r="K49" s="32">
        <v>0</v>
      </c>
      <c r="L49" s="32">
        <v>0</v>
      </c>
      <c r="M49" s="32">
        <v>0</v>
      </c>
      <c r="N49" s="33">
        <v>0</v>
      </c>
      <c r="O49" s="32">
        <v>0</v>
      </c>
      <c r="P49" s="32">
        <v>0</v>
      </c>
      <c r="Q49" s="32">
        <v>0</v>
      </c>
      <c r="R49" s="32">
        <v>0</v>
      </c>
      <c r="S49" s="33">
        <v>0</v>
      </c>
      <c r="T49" s="32">
        <v>0</v>
      </c>
      <c r="U49" s="32">
        <v>0</v>
      </c>
      <c r="V49" s="32">
        <v>0</v>
      </c>
      <c r="W49" s="32">
        <v>0</v>
      </c>
      <c r="X49" s="33">
        <v>0</v>
      </c>
      <c r="Y49" s="32">
        <v>0</v>
      </c>
      <c r="Z49" s="32">
        <v>0</v>
      </c>
      <c r="AA49" s="32">
        <v>1.39</v>
      </c>
      <c r="AB49" s="32">
        <v>0</v>
      </c>
      <c r="AC49" s="33">
        <v>0</v>
      </c>
      <c r="AD49" s="32">
        <f>AI49+AN49+AS49+AX49</f>
        <v>0</v>
      </c>
      <c r="AE49" s="32">
        <f>AJ49+AO49+AT49+AY49</f>
        <v>0</v>
      </c>
      <c r="AF49" s="32">
        <f>AK49+AP49+AU49+AZ49</f>
        <v>0</v>
      </c>
      <c r="AG49" s="32">
        <f>AL49+AQ49+AV49+BA49</f>
        <v>0</v>
      </c>
      <c r="AH49" s="33">
        <f>AM49+AR49+AW49+BB49</f>
        <v>0</v>
      </c>
      <c r="AI49" s="32">
        <v>0</v>
      </c>
      <c r="AJ49" s="32">
        <v>0</v>
      </c>
      <c r="AK49" s="32">
        <v>0</v>
      </c>
      <c r="AL49" s="32">
        <v>0</v>
      </c>
      <c r="AM49" s="33">
        <v>0</v>
      </c>
      <c r="AN49" s="32">
        <v>0</v>
      </c>
      <c r="AO49" s="32">
        <v>0</v>
      </c>
      <c r="AP49" s="32">
        <v>0</v>
      </c>
      <c r="AQ49" s="32">
        <v>0</v>
      </c>
      <c r="AR49" s="33">
        <v>0</v>
      </c>
      <c r="AS49" s="32">
        <v>0</v>
      </c>
      <c r="AT49" s="32">
        <v>0</v>
      </c>
      <c r="AU49" s="32">
        <v>0</v>
      </c>
      <c r="AV49" s="32">
        <v>0</v>
      </c>
      <c r="AW49" s="33">
        <v>0</v>
      </c>
      <c r="AX49" s="32">
        <v>0</v>
      </c>
      <c r="AY49" s="32">
        <v>0</v>
      </c>
      <c r="AZ49" s="32">
        <v>0</v>
      </c>
      <c r="BA49" s="32">
        <v>0</v>
      </c>
      <c r="BB49" s="33">
        <v>0</v>
      </c>
      <c r="BC49" s="39">
        <f t="shared" si="89"/>
        <v>0</v>
      </c>
      <c r="BD49" s="39">
        <f t="shared" si="90"/>
        <v>0</v>
      </c>
      <c r="BE49" s="39">
        <f t="shared" si="91"/>
        <v>0</v>
      </c>
      <c r="BF49" s="39">
        <f t="shared" si="92"/>
        <v>0</v>
      </c>
      <c r="BG49" s="40">
        <f t="shared" si="93"/>
        <v>0</v>
      </c>
      <c r="BH49" s="24" t="s">
        <v>124</v>
      </c>
    </row>
    <row r="50" spans="1:60" ht="33.75" x14ac:dyDescent="0.2">
      <c r="A50" s="16" t="s">
        <v>115</v>
      </c>
      <c r="B50" s="34" t="s">
        <v>165</v>
      </c>
      <c r="C50" s="24" t="s">
        <v>166</v>
      </c>
      <c r="D50" s="24" t="s">
        <v>124</v>
      </c>
      <c r="E50" s="32">
        <f t="shared" si="1"/>
        <v>0</v>
      </c>
      <c r="F50" s="32">
        <f t="shared" si="2"/>
        <v>0</v>
      </c>
      <c r="G50" s="32">
        <f t="shared" si="3"/>
        <v>2.06</v>
      </c>
      <c r="H50" s="32">
        <f t="shared" si="4"/>
        <v>0</v>
      </c>
      <c r="I50" s="33">
        <f t="shared" si="5"/>
        <v>0</v>
      </c>
      <c r="J50" s="32">
        <v>0</v>
      </c>
      <c r="K50" s="32">
        <v>0</v>
      </c>
      <c r="L50" s="32">
        <v>0</v>
      </c>
      <c r="M50" s="32">
        <v>0</v>
      </c>
      <c r="N50" s="33">
        <v>0</v>
      </c>
      <c r="O50" s="32">
        <v>0</v>
      </c>
      <c r="P50" s="32">
        <v>0</v>
      </c>
      <c r="Q50" s="32">
        <v>0</v>
      </c>
      <c r="R50" s="32">
        <v>0</v>
      </c>
      <c r="S50" s="33">
        <v>0</v>
      </c>
      <c r="T50" s="32">
        <v>0</v>
      </c>
      <c r="U50" s="32">
        <v>0</v>
      </c>
      <c r="V50" s="32">
        <v>0</v>
      </c>
      <c r="W50" s="32">
        <v>0</v>
      </c>
      <c r="X50" s="33">
        <v>0</v>
      </c>
      <c r="Y50" s="32">
        <v>0</v>
      </c>
      <c r="Z50" s="32">
        <v>0</v>
      </c>
      <c r="AA50" s="32">
        <v>2.06</v>
      </c>
      <c r="AB50" s="32">
        <v>0</v>
      </c>
      <c r="AC50" s="33">
        <v>0</v>
      </c>
      <c r="AD50" s="32">
        <f t="shared" si="7"/>
        <v>0</v>
      </c>
      <c r="AE50" s="32">
        <f t="shared" si="8"/>
        <v>0</v>
      </c>
      <c r="AF50" s="32">
        <f t="shared" si="9"/>
        <v>0</v>
      </c>
      <c r="AG50" s="32">
        <f t="shared" si="10"/>
        <v>0</v>
      </c>
      <c r="AH50" s="33">
        <f t="shared" si="11"/>
        <v>0</v>
      </c>
      <c r="AI50" s="32">
        <v>0</v>
      </c>
      <c r="AJ50" s="32">
        <v>0</v>
      </c>
      <c r="AK50" s="32">
        <v>0</v>
      </c>
      <c r="AL50" s="32">
        <v>0</v>
      </c>
      <c r="AM50" s="33">
        <v>0</v>
      </c>
      <c r="AN50" s="32">
        <v>0</v>
      </c>
      <c r="AO50" s="32">
        <v>0</v>
      </c>
      <c r="AP50" s="32">
        <v>0</v>
      </c>
      <c r="AQ50" s="32">
        <v>0</v>
      </c>
      <c r="AR50" s="33">
        <v>0</v>
      </c>
      <c r="AS50" s="32">
        <v>0</v>
      </c>
      <c r="AT50" s="32">
        <v>0</v>
      </c>
      <c r="AU50" s="32">
        <v>0</v>
      </c>
      <c r="AV50" s="32">
        <v>0</v>
      </c>
      <c r="AW50" s="33">
        <v>0</v>
      </c>
      <c r="AX50" s="32">
        <v>0</v>
      </c>
      <c r="AY50" s="32">
        <v>0</v>
      </c>
      <c r="AZ50" s="32">
        <v>0</v>
      </c>
      <c r="BA50" s="32">
        <v>0</v>
      </c>
      <c r="BB50" s="33">
        <v>0</v>
      </c>
      <c r="BC50" s="39">
        <f t="shared" si="89"/>
        <v>0</v>
      </c>
      <c r="BD50" s="39">
        <f t="shared" si="90"/>
        <v>0</v>
      </c>
      <c r="BE50" s="39">
        <f t="shared" si="91"/>
        <v>0</v>
      </c>
      <c r="BF50" s="39">
        <f t="shared" si="92"/>
        <v>0</v>
      </c>
      <c r="BG50" s="40">
        <f t="shared" si="93"/>
        <v>0</v>
      </c>
      <c r="BH50" s="24" t="s">
        <v>124</v>
      </c>
    </row>
    <row r="51" spans="1:60" ht="45" x14ac:dyDescent="0.2">
      <c r="A51" s="16" t="s">
        <v>115</v>
      </c>
      <c r="B51" s="34" t="s">
        <v>167</v>
      </c>
      <c r="C51" s="24" t="s">
        <v>168</v>
      </c>
      <c r="D51" s="24" t="s">
        <v>124</v>
      </c>
      <c r="E51" s="32">
        <f>J51+O51+T51+Y51</f>
        <v>0</v>
      </c>
      <c r="F51" s="32">
        <f>K51+P51+U51+Z51</f>
        <v>0</v>
      </c>
      <c r="G51" s="32">
        <f>L51+Q51+V51+AA51</f>
        <v>1.7</v>
      </c>
      <c r="H51" s="32">
        <f>M51+R51+W51+AB51</f>
        <v>0</v>
      </c>
      <c r="I51" s="33">
        <f>N51+S51+X51+AC51</f>
        <v>0</v>
      </c>
      <c r="J51" s="32">
        <v>0</v>
      </c>
      <c r="K51" s="32">
        <v>0</v>
      </c>
      <c r="L51" s="32">
        <v>0</v>
      </c>
      <c r="M51" s="32">
        <v>0</v>
      </c>
      <c r="N51" s="33">
        <v>0</v>
      </c>
      <c r="O51" s="32">
        <v>0</v>
      </c>
      <c r="P51" s="32">
        <v>0</v>
      </c>
      <c r="Q51" s="32">
        <v>0</v>
      </c>
      <c r="R51" s="32">
        <v>0</v>
      </c>
      <c r="S51" s="33">
        <v>0</v>
      </c>
      <c r="T51" s="32">
        <v>0</v>
      </c>
      <c r="U51" s="32">
        <v>0</v>
      </c>
      <c r="V51" s="32">
        <v>0</v>
      </c>
      <c r="W51" s="32">
        <v>0</v>
      </c>
      <c r="X51" s="33">
        <v>0</v>
      </c>
      <c r="Y51" s="32">
        <v>0</v>
      </c>
      <c r="Z51" s="32">
        <v>0</v>
      </c>
      <c r="AA51" s="32">
        <v>1.7</v>
      </c>
      <c r="AB51" s="32">
        <v>0</v>
      </c>
      <c r="AC51" s="33">
        <v>0</v>
      </c>
      <c r="AD51" s="32">
        <f t="shared" ref="AD51:AH56" si="94">AI51+AN51+AS51+AX51</f>
        <v>0</v>
      </c>
      <c r="AE51" s="32">
        <f t="shared" si="94"/>
        <v>0</v>
      </c>
      <c r="AF51" s="32">
        <f t="shared" si="94"/>
        <v>0</v>
      </c>
      <c r="AG51" s="32">
        <f t="shared" si="94"/>
        <v>0</v>
      </c>
      <c r="AH51" s="33">
        <f t="shared" si="94"/>
        <v>0</v>
      </c>
      <c r="AI51" s="32">
        <v>0</v>
      </c>
      <c r="AJ51" s="32">
        <v>0</v>
      </c>
      <c r="AK51" s="32">
        <v>0</v>
      </c>
      <c r="AL51" s="32">
        <v>0</v>
      </c>
      <c r="AM51" s="33">
        <v>0</v>
      </c>
      <c r="AN51" s="32">
        <v>0</v>
      </c>
      <c r="AO51" s="32">
        <v>0</v>
      </c>
      <c r="AP51" s="32">
        <v>0</v>
      </c>
      <c r="AQ51" s="32">
        <v>0</v>
      </c>
      <c r="AR51" s="33">
        <v>0</v>
      </c>
      <c r="AS51" s="32">
        <v>0</v>
      </c>
      <c r="AT51" s="32">
        <v>0</v>
      </c>
      <c r="AU51" s="32">
        <v>0</v>
      </c>
      <c r="AV51" s="32">
        <v>0</v>
      </c>
      <c r="AW51" s="33">
        <v>0</v>
      </c>
      <c r="AX51" s="32">
        <v>0</v>
      </c>
      <c r="AY51" s="32">
        <v>0</v>
      </c>
      <c r="AZ51" s="32">
        <v>0</v>
      </c>
      <c r="BA51" s="32">
        <v>0</v>
      </c>
      <c r="BB51" s="33">
        <v>0</v>
      </c>
      <c r="BC51" s="39">
        <f t="shared" si="89"/>
        <v>0</v>
      </c>
      <c r="BD51" s="39">
        <f t="shared" si="90"/>
        <v>0</v>
      </c>
      <c r="BE51" s="39">
        <f t="shared" si="91"/>
        <v>0</v>
      </c>
      <c r="BF51" s="39">
        <f t="shared" si="92"/>
        <v>0</v>
      </c>
      <c r="BG51" s="40">
        <f t="shared" si="93"/>
        <v>0</v>
      </c>
      <c r="BH51" s="24" t="s">
        <v>124</v>
      </c>
    </row>
    <row r="52" spans="1:60" ht="56.25" x14ac:dyDescent="0.2">
      <c r="A52" s="45" t="s">
        <v>115</v>
      </c>
      <c r="B52" s="36" t="s">
        <v>192</v>
      </c>
      <c r="C52" s="73" t="s">
        <v>193</v>
      </c>
      <c r="D52" s="24" t="s">
        <v>124</v>
      </c>
      <c r="E52" s="24" t="s">
        <v>124</v>
      </c>
      <c r="F52" s="24" t="s">
        <v>124</v>
      </c>
      <c r="G52" s="24" t="s">
        <v>124</v>
      </c>
      <c r="H52" s="24" t="s">
        <v>124</v>
      </c>
      <c r="I52" s="24" t="s">
        <v>124</v>
      </c>
      <c r="J52" s="24" t="s">
        <v>124</v>
      </c>
      <c r="K52" s="24" t="s">
        <v>124</v>
      </c>
      <c r="L52" s="24" t="s">
        <v>124</v>
      </c>
      <c r="M52" s="24" t="s">
        <v>124</v>
      </c>
      <c r="N52" s="24" t="s">
        <v>124</v>
      </c>
      <c r="O52" s="24" t="s">
        <v>124</v>
      </c>
      <c r="P52" s="24" t="s">
        <v>124</v>
      </c>
      <c r="Q52" s="24" t="s">
        <v>124</v>
      </c>
      <c r="R52" s="24" t="s">
        <v>124</v>
      </c>
      <c r="S52" s="24" t="s">
        <v>124</v>
      </c>
      <c r="T52" s="24" t="s">
        <v>124</v>
      </c>
      <c r="U52" s="24" t="s">
        <v>124</v>
      </c>
      <c r="V52" s="24" t="s">
        <v>124</v>
      </c>
      <c r="W52" s="24" t="s">
        <v>124</v>
      </c>
      <c r="X52" s="24" t="s">
        <v>124</v>
      </c>
      <c r="Y52" s="24" t="s">
        <v>124</v>
      </c>
      <c r="Z52" s="24" t="s">
        <v>124</v>
      </c>
      <c r="AA52" s="24" t="s">
        <v>124</v>
      </c>
      <c r="AB52" s="24" t="s">
        <v>124</v>
      </c>
      <c r="AC52" s="24" t="s">
        <v>124</v>
      </c>
      <c r="AD52" s="32">
        <f t="shared" si="94"/>
        <v>0</v>
      </c>
      <c r="AE52" s="32">
        <f t="shared" si="94"/>
        <v>0</v>
      </c>
      <c r="AF52" s="32">
        <f t="shared" si="94"/>
        <v>0</v>
      </c>
      <c r="AG52" s="32">
        <f t="shared" si="94"/>
        <v>0</v>
      </c>
      <c r="AH52" s="33">
        <f t="shared" si="94"/>
        <v>0</v>
      </c>
      <c r="AI52" s="32">
        <v>0</v>
      </c>
      <c r="AJ52" s="32">
        <v>0</v>
      </c>
      <c r="AK52" s="32">
        <v>0</v>
      </c>
      <c r="AL52" s="32">
        <v>0</v>
      </c>
      <c r="AM52" s="33">
        <v>0</v>
      </c>
      <c r="AN52" s="32">
        <v>0</v>
      </c>
      <c r="AO52" s="32">
        <v>0</v>
      </c>
      <c r="AP52" s="32">
        <v>0</v>
      </c>
      <c r="AQ52" s="32">
        <v>0</v>
      </c>
      <c r="AR52" s="33">
        <v>0</v>
      </c>
      <c r="AS52" s="32">
        <v>0</v>
      </c>
      <c r="AT52" s="32">
        <v>0</v>
      </c>
      <c r="AU52" s="32">
        <v>0</v>
      </c>
      <c r="AV52" s="32">
        <v>0</v>
      </c>
      <c r="AW52" s="33">
        <v>0</v>
      </c>
      <c r="AX52" s="32">
        <v>0</v>
      </c>
      <c r="AY52" s="32">
        <v>0</v>
      </c>
      <c r="AZ52" s="32">
        <v>0</v>
      </c>
      <c r="BA52" s="32">
        <v>0</v>
      </c>
      <c r="BB52" s="33">
        <v>0</v>
      </c>
      <c r="BC52" s="24" t="s">
        <v>124</v>
      </c>
      <c r="BD52" s="24" t="s">
        <v>124</v>
      </c>
      <c r="BE52" s="24" t="s">
        <v>124</v>
      </c>
      <c r="BF52" s="24" t="s">
        <v>124</v>
      </c>
      <c r="BG52" s="24" t="s">
        <v>124</v>
      </c>
      <c r="BH52" s="36" t="s">
        <v>201</v>
      </c>
    </row>
    <row r="53" spans="1:60" ht="56.25" x14ac:dyDescent="0.2">
      <c r="A53" s="45" t="s">
        <v>115</v>
      </c>
      <c r="B53" s="36" t="s">
        <v>194</v>
      </c>
      <c r="C53" s="73" t="s">
        <v>195</v>
      </c>
      <c r="D53" s="24" t="s">
        <v>124</v>
      </c>
      <c r="E53" s="24" t="s">
        <v>124</v>
      </c>
      <c r="F53" s="24" t="s">
        <v>124</v>
      </c>
      <c r="G53" s="24" t="s">
        <v>124</v>
      </c>
      <c r="H53" s="24" t="s">
        <v>124</v>
      </c>
      <c r="I53" s="24" t="s">
        <v>124</v>
      </c>
      <c r="J53" s="24" t="s">
        <v>124</v>
      </c>
      <c r="K53" s="24" t="s">
        <v>124</v>
      </c>
      <c r="L53" s="24" t="s">
        <v>124</v>
      </c>
      <c r="M53" s="24" t="s">
        <v>124</v>
      </c>
      <c r="N53" s="24" t="s">
        <v>124</v>
      </c>
      <c r="O53" s="24" t="s">
        <v>124</v>
      </c>
      <c r="P53" s="24" t="s">
        <v>124</v>
      </c>
      <c r="Q53" s="24" t="s">
        <v>124</v>
      </c>
      <c r="R53" s="24" t="s">
        <v>124</v>
      </c>
      <c r="S53" s="24" t="s">
        <v>124</v>
      </c>
      <c r="T53" s="24" t="s">
        <v>124</v>
      </c>
      <c r="U53" s="24" t="s">
        <v>124</v>
      </c>
      <c r="V53" s="24" t="s">
        <v>124</v>
      </c>
      <c r="W53" s="24" t="s">
        <v>124</v>
      </c>
      <c r="X53" s="24" t="s">
        <v>124</v>
      </c>
      <c r="Y53" s="24" t="s">
        <v>124</v>
      </c>
      <c r="Z53" s="24" t="s">
        <v>124</v>
      </c>
      <c r="AA53" s="24" t="s">
        <v>124</v>
      </c>
      <c r="AB53" s="24" t="s">
        <v>124</v>
      </c>
      <c r="AC53" s="24" t="s">
        <v>124</v>
      </c>
      <c r="AD53" s="32">
        <f t="shared" ref="AD53:AD54" si="95">AI53+AN53+AS53+AX53</f>
        <v>0</v>
      </c>
      <c r="AE53" s="32">
        <f t="shared" ref="AE53:AE54" si="96">AJ53+AO53+AT53+AY53</f>
        <v>0</v>
      </c>
      <c r="AF53" s="32">
        <f t="shared" ref="AF53:AF54" si="97">AK53+AP53+AU53+AZ53</f>
        <v>0</v>
      </c>
      <c r="AG53" s="32">
        <f t="shared" ref="AG53:AG54" si="98">AL53+AQ53+AV53+BA53</f>
        <v>0</v>
      </c>
      <c r="AH53" s="33">
        <f t="shared" ref="AH53:AH54" si="99">AM53+AR53+AW53+BB53</f>
        <v>0</v>
      </c>
      <c r="AI53" s="32">
        <v>0</v>
      </c>
      <c r="AJ53" s="32">
        <v>0</v>
      </c>
      <c r="AK53" s="32">
        <v>0</v>
      </c>
      <c r="AL53" s="32">
        <v>0</v>
      </c>
      <c r="AM53" s="33">
        <v>0</v>
      </c>
      <c r="AN53" s="32">
        <v>0</v>
      </c>
      <c r="AO53" s="32">
        <v>0</v>
      </c>
      <c r="AP53" s="32">
        <v>0</v>
      </c>
      <c r="AQ53" s="32">
        <v>0</v>
      </c>
      <c r="AR53" s="33">
        <v>0</v>
      </c>
      <c r="AS53" s="32">
        <v>0</v>
      </c>
      <c r="AT53" s="32">
        <v>0</v>
      </c>
      <c r="AU53" s="32">
        <v>0</v>
      </c>
      <c r="AV53" s="32">
        <v>0</v>
      </c>
      <c r="AW53" s="33">
        <v>0</v>
      </c>
      <c r="AX53" s="32">
        <v>0</v>
      </c>
      <c r="AY53" s="32">
        <v>0</v>
      </c>
      <c r="AZ53" s="32">
        <v>0</v>
      </c>
      <c r="BA53" s="32">
        <v>0</v>
      </c>
      <c r="BB53" s="33">
        <v>0</v>
      </c>
      <c r="BC53" s="24" t="s">
        <v>124</v>
      </c>
      <c r="BD53" s="24" t="s">
        <v>124</v>
      </c>
      <c r="BE53" s="24" t="s">
        <v>124</v>
      </c>
      <c r="BF53" s="24" t="s">
        <v>124</v>
      </c>
      <c r="BG53" s="24" t="s">
        <v>124</v>
      </c>
      <c r="BH53" s="36" t="s">
        <v>202</v>
      </c>
    </row>
    <row r="54" spans="1:60" ht="45" x14ac:dyDescent="0.2">
      <c r="A54" s="45" t="s">
        <v>115</v>
      </c>
      <c r="B54" s="36" t="s">
        <v>196</v>
      </c>
      <c r="C54" s="73" t="s">
        <v>197</v>
      </c>
      <c r="D54" s="24" t="s">
        <v>124</v>
      </c>
      <c r="E54" s="24" t="s">
        <v>124</v>
      </c>
      <c r="F54" s="24" t="s">
        <v>124</v>
      </c>
      <c r="G54" s="24" t="s">
        <v>124</v>
      </c>
      <c r="H54" s="24" t="s">
        <v>124</v>
      </c>
      <c r="I54" s="24" t="s">
        <v>124</v>
      </c>
      <c r="J54" s="24" t="s">
        <v>124</v>
      </c>
      <c r="K54" s="24" t="s">
        <v>124</v>
      </c>
      <c r="L54" s="24" t="s">
        <v>124</v>
      </c>
      <c r="M54" s="24" t="s">
        <v>124</v>
      </c>
      <c r="N54" s="24" t="s">
        <v>124</v>
      </c>
      <c r="O54" s="24" t="s">
        <v>124</v>
      </c>
      <c r="P54" s="24" t="s">
        <v>124</v>
      </c>
      <c r="Q54" s="24" t="s">
        <v>124</v>
      </c>
      <c r="R54" s="24" t="s">
        <v>124</v>
      </c>
      <c r="S54" s="24" t="s">
        <v>124</v>
      </c>
      <c r="T54" s="24" t="s">
        <v>124</v>
      </c>
      <c r="U54" s="24" t="s">
        <v>124</v>
      </c>
      <c r="V54" s="24" t="s">
        <v>124</v>
      </c>
      <c r="W54" s="24" t="s">
        <v>124</v>
      </c>
      <c r="X54" s="24" t="s">
        <v>124</v>
      </c>
      <c r="Y54" s="24" t="s">
        <v>124</v>
      </c>
      <c r="Z54" s="24" t="s">
        <v>124</v>
      </c>
      <c r="AA54" s="24" t="s">
        <v>124</v>
      </c>
      <c r="AB54" s="24" t="s">
        <v>124</v>
      </c>
      <c r="AC54" s="24" t="s">
        <v>124</v>
      </c>
      <c r="AD54" s="32">
        <f t="shared" si="95"/>
        <v>0</v>
      </c>
      <c r="AE54" s="32">
        <f t="shared" si="96"/>
        <v>0</v>
      </c>
      <c r="AF54" s="32">
        <f t="shared" si="97"/>
        <v>0</v>
      </c>
      <c r="AG54" s="32">
        <f t="shared" si="98"/>
        <v>0</v>
      </c>
      <c r="AH54" s="33">
        <f t="shared" si="99"/>
        <v>0</v>
      </c>
      <c r="AI54" s="32">
        <v>0</v>
      </c>
      <c r="AJ54" s="32">
        <v>0</v>
      </c>
      <c r="AK54" s="32">
        <v>0</v>
      </c>
      <c r="AL54" s="32">
        <v>0</v>
      </c>
      <c r="AM54" s="33">
        <v>0</v>
      </c>
      <c r="AN54" s="32">
        <v>0</v>
      </c>
      <c r="AO54" s="32">
        <v>0</v>
      </c>
      <c r="AP54" s="32">
        <v>0</v>
      </c>
      <c r="AQ54" s="32">
        <v>0</v>
      </c>
      <c r="AR54" s="33">
        <v>0</v>
      </c>
      <c r="AS54" s="32">
        <v>0</v>
      </c>
      <c r="AT54" s="32">
        <v>0</v>
      </c>
      <c r="AU54" s="32">
        <v>0</v>
      </c>
      <c r="AV54" s="32">
        <v>0</v>
      </c>
      <c r="AW54" s="33">
        <v>0</v>
      </c>
      <c r="AX54" s="32">
        <v>0</v>
      </c>
      <c r="AY54" s="32">
        <v>0</v>
      </c>
      <c r="AZ54" s="32">
        <v>0</v>
      </c>
      <c r="BA54" s="32">
        <v>0</v>
      </c>
      <c r="BB54" s="33">
        <v>0</v>
      </c>
      <c r="BC54" s="24" t="s">
        <v>124</v>
      </c>
      <c r="BD54" s="24" t="s">
        <v>124</v>
      </c>
      <c r="BE54" s="24" t="s">
        <v>124</v>
      </c>
      <c r="BF54" s="24" t="s">
        <v>124</v>
      </c>
      <c r="BG54" s="24" t="s">
        <v>124</v>
      </c>
      <c r="BH54" s="36" t="s">
        <v>203</v>
      </c>
    </row>
    <row r="55" spans="1:60" ht="56.25" x14ac:dyDescent="0.2">
      <c r="A55" s="45" t="s">
        <v>115</v>
      </c>
      <c r="B55" s="36" t="s">
        <v>214</v>
      </c>
      <c r="C55" s="73" t="s">
        <v>215</v>
      </c>
      <c r="D55" s="24" t="s">
        <v>124</v>
      </c>
      <c r="E55" s="24" t="s">
        <v>124</v>
      </c>
      <c r="F55" s="24" t="s">
        <v>124</v>
      </c>
      <c r="G55" s="24" t="s">
        <v>124</v>
      </c>
      <c r="H55" s="24" t="s">
        <v>124</v>
      </c>
      <c r="I55" s="24" t="s">
        <v>124</v>
      </c>
      <c r="J55" s="24" t="s">
        <v>124</v>
      </c>
      <c r="K55" s="24" t="s">
        <v>124</v>
      </c>
      <c r="L55" s="24" t="s">
        <v>124</v>
      </c>
      <c r="M55" s="24" t="s">
        <v>124</v>
      </c>
      <c r="N55" s="24" t="s">
        <v>124</v>
      </c>
      <c r="O55" s="24" t="s">
        <v>124</v>
      </c>
      <c r="P55" s="24" t="s">
        <v>124</v>
      </c>
      <c r="Q55" s="24" t="s">
        <v>124</v>
      </c>
      <c r="R55" s="24" t="s">
        <v>124</v>
      </c>
      <c r="S55" s="24" t="s">
        <v>124</v>
      </c>
      <c r="T55" s="24" t="s">
        <v>124</v>
      </c>
      <c r="U55" s="24" t="s">
        <v>124</v>
      </c>
      <c r="V55" s="24" t="s">
        <v>124</v>
      </c>
      <c r="W55" s="24" t="s">
        <v>124</v>
      </c>
      <c r="X55" s="24" t="s">
        <v>124</v>
      </c>
      <c r="Y55" s="24" t="s">
        <v>124</v>
      </c>
      <c r="Z55" s="24" t="s">
        <v>124</v>
      </c>
      <c r="AA55" s="24" t="s">
        <v>124</v>
      </c>
      <c r="AB55" s="24" t="s">
        <v>124</v>
      </c>
      <c r="AC55" s="24" t="s">
        <v>124</v>
      </c>
      <c r="AD55" s="32">
        <f t="shared" si="94"/>
        <v>0</v>
      </c>
      <c r="AE55" s="32">
        <f t="shared" si="94"/>
        <v>0</v>
      </c>
      <c r="AF55" s="32">
        <f t="shared" si="94"/>
        <v>0</v>
      </c>
      <c r="AG55" s="32">
        <f t="shared" si="94"/>
        <v>0</v>
      </c>
      <c r="AH55" s="33">
        <f t="shared" si="94"/>
        <v>0</v>
      </c>
      <c r="AI55" s="32">
        <v>0</v>
      </c>
      <c r="AJ55" s="32">
        <v>0</v>
      </c>
      <c r="AK55" s="32">
        <v>0</v>
      </c>
      <c r="AL55" s="32">
        <v>0</v>
      </c>
      <c r="AM55" s="33">
        <v>0</v>
      </c>
      <c r="AN55" s="32">
        <v>0</v>
      </c>
      <c r="AO55" s="32">
        <v>0</v>
      </c>
      <c r="AP55" s="32">
        <v>0</v>
      </c>
      <c r="AQ55" s="32">
        <v>0</v>
      </c>
      <c r="AR55" s="33">
        <v>0</v>
      </c>
      <c r="AS55" s="32">
        <v>0</v>
      </c>
      <c r="AT55" s="32">
        <v>0</v>
      </c>
      <c r="AU55" s="32">
        <v>0</v>
      </c>
      <c r="AV55" s="32">
        <v>0</v>
      </c>
      <c r="AW55" s="33">
        <v>0</v>
      </c>
      <c r="AX55" s="32">
        <v>0</v>
      </c>
      <c r="AY55" s="32">
        <v>0</v>
      </c>
      <c r="AZ55" s="32">
        <v>0</v>
      </c>
      <c r="BA55" s="32">
        <v>0</v>
      </c>
      <c r="BB55" s="33">
        <v>0</v>
      </c>
      <c r="BC55" s="24" t="s">
        <v>124</v>
      </c>
      <c r="BD55" s="24" t="s">
        <v>124</v>
      </c>
      <c r="BE55" s="24" t="s">
        <v>124</v>
      </c>
      <c r="BF55" s="24" t="s">
        <v>124</v>
      </c>
      <c r="BG55" s="24" t="s">
        <v>124</v>
      </c>
      <c r="BH55" s="36" t="s">
        <v>228</v>
      </c>
    </row>
    <row r="56" spans="1:60" ht="56.25" x14ac:dyDescent="0.2">
      <c r="A56" s="45" t="s">
        <v>115</v>
      </c>
      <c r="B56" s="36" t="s">
        <v>216</v>
      </c>
      <c r="C56" s="73" t="s">
        <v>217</v>
      </c>
      <c r="D56" s="24" t="s">
        <v>124</v>
      </c>
      <c r="E56" s="24" t="s">
        <v>124</v>
      </c>
      <c r="F56" s="24" t="s">
        <v>124</v>
      </c>
      <c r="G56" s="24" t="s">
        <v>124</v>
      </c>
      <c r="H56" s="24" t="s">
        <v>124</v>
      </c>
      <c r="I56" s="24" t="s">
        <v>124</v>
      </c>
      <c r="J56" s="24" t="s">
        <v>124</v>
      </c>
      <c r="K56" s="24" t="s">
        <v>124</v>
      </c>
      <c r="L56" s="24" t="s">
        <v>124</v>
      </c>
      <c r="M56" s="24" t="s">
        <v>124</v>
      </c>
      <c r="N56" s="24" t="s">
        <v>124</v>
      </c>
      <c r="O56" s="24" t="s">
        <v>124</v>
      </c>
      <c r="P56" s="24" t="s">
        <v>124</v>
      </c>
      <c r="Q56" s="24" t="s">
        <v>124</v>
      </c>
      <c r="R56" s="24" t="s">
        <v>124</v>
      </c>
      <c r="S56" s="24" t="s">
        <v>124</v>
      </c>
      <c r="T56" s="24" t="s">
        <v>124</v>
      </c>
      <c r="U56" s="24" t="s">
        <v>124</v>
      </c>
      <c r="V56" s="24" t="s">
        <v>124</v>
      </c>
      <c r="W56" s="24" t="s">
        <v>124</v>
      </c>
      <c r="X56" s="24" t="s">
        <v>124</v>
      </c>
      <c r="Y56" s="24" t="s">
        <v>124</v>
      </c>
      <c r="Z56" s="24" t="s">
        <v>124</v>
      </c>
      <c r="AA56" s="24" t="s">
        <v>124</v>
      </c>
      <c r="AB56" s="24" t="s">
        <v>124</v>
      </c>
      <c r="AC56" s="24" t="s">
        <v>124</v>
      </c>
      <c r="AD56" s="32">
        <f t="shared" si="94"/>
        <v>0</v>
      </c>
      <c r="AE56" s="32">
        <f t="shared" si="94"/>
        <v>0</v>
      </c>
      <c r="AF56" s="32">
        <f t="shared" si="94"/>
        <v>0</v>
      </c>
      <c r="AG56" s="32">
        <f t="shared" si="94"/>
        <v>0</v>
      </c>
      <c r="AH56" s="33">
        <f t="shared" si="94"/>
        <v>0</v>
      </c>
      <c r="AI56" s="32">
        <v>0</v>
      </c>
      <c r="AJ56" s="32">
        <v>0</v>
      </c>
      <c r="AK56" s="32">
        <v>0</v>
      </c>
      <c r="AL56" s="32">
        <v>0</v>
      </c>
      <c r="AM56" s="33">
        <v>0</v>
      </c>
      <c r="AN56" s="32">
        <v>0</v>
      </c>
      <c r="AO56" s="32">
        <v>0</v>
      </c>
      <c r="AP56" s="32">
        <v>0</v>
      </c>
      <c r="AQ56" s="32">
        <v>0</v>
      </c>
      <c r="AR56" s="33">
        <v>0</v>
      </c>
      <c r="AS56" s="32">
        <v>0</v>
      </c>
      <c r="AT56" s="32">
        <v>0</v>
      </c>
      <c r="AU56" s="32">
        <v>0</v>
      </c>
      <c r="AV56" s="32">
        <v>0</v>
      </c>
      <c r="AW56" s="33">
        <v>0</v>
      </c>
      <c r="AX56" s="32">
        <v>0</v>
      </c>
      <c r="AY56" s="32">
        <v>0</v>
      </c>
      <c r="AZ56" s="32">
        <v>0</v>
      </c>
      <c r="BA56" s="32">
        <v>0</v>
      </c>
      <c r="BB56" s="33">
        <v>0</v>
      </c>
      <c r="BC56" s="24" t="s">
        <v>124</v>
      </c>
      <c r="BD56" s="24" t="s">
        <v>124</v>
      </c>
      <c r="BE56" s="24" t="s">
        <v>124</v>
      </c>
      <c r="BF56" s="24" t="s">
        <v>124</v>
      </c>
      <c r="BG56" s="24" t="s">
        <v>124</v>
      </c>
      <c r="BH56" s="36" t="s">
        <v>229</v>
      </c>
    </row>
    <row r="57" spans="1:60" s="4" customFormat="1" ht="31.5" x14ac:dyDescent="0.15">
      <c r="A57" s="13" t="s">
        <v>116</v>
      </c>
      <c r="B57" s="14" t="s">
        <v>117</v>
      </c>
      <c r="C57" s="25" t="s">
        <v>93</v>
      </c>
      <c r="D57" s="25" t="s">
        <v>124</v>
      </c>
      <c r="E57" s="26">
        <f t="shared" si="1"/>
        <v>0</v>
      </c>
      <c r="F57" s="26">
        <f t="shared" si="2"/>
        <v>0</v>
      </c>
      <c r="G57" s="26">
        <f t="shared" si="3"/>
        <v>0</v>
      </c>
      <c r="H57" s="26">
        <f t="shared" si="4"/>
        <v>0</v>
      </c>
      <c r="I57" s="27">
        <f t="shared" si="5"/>
        <v>0</v>
      </c>
      <c r="J57" s="26">
        <f t="shared" ref="J57:Y58" si="100">J58</f>
        <v>0</v>
      </c>
      <c r="K57" s="26">
        <f t="shared" si="100"/>
        <v>0</v>
      </c>
      <c r="L57" s="26">
        <f t="shared" si="100"/>
        <v>0</v>
      </c>
      <c r="M57" s="26">
        <f t="shared" si="100"/>
        <v>0</v>
      </c>
      <c r="N57" s="27">
        <f t="shared" si="100"/>
        <v>0</v>
      </c>
      <c r="O57" s="26">
        <f t="shared" si="100"/>
        <v>0</v>
      </c>
      <c r="P57" s="26">
        <f t="shared" si="100"/>
        <v>0</v>
      </c>
      <c r="Q57" s="26">
        <f t="shared" si="100"/>
        <v>0</v>
      </c>
      <c r="R57" s="26">
        <f t="shared" si="100"/>
        <v>0</v>
      </c>
      <c r="S57" s="27">
        <f t="shared" si="100"/>
        <v>0</v>
      </c>
      <c r="T57" s="26">
        <f t="shared" si="100"/>
        <v>0</v>
      </c>
      <c r="U57" s="26">
        <f t="shared" si="100"/>
        <v>0</v>
      </c>
      <c r="V57" s="26">
        <f t="shared" si="100"/>
        <v>0</v>
      </c>
      <c r="W57" s="26">
        <f t="shared" si="100"/>
        <v>0</v>
      </c>
      <c r="X57" s="27">
        <f t="shared" si="100"/>
        <v>0</v>
      </c>
      <c r="Y57" s="26">
        <f t="shared" si="100"/>
        <v>0</v>
      </c>
      <c r="Z57" s="26">
        <f t="shared" ref="Y57:AC58" si="101">Z58</f>
        <v>0</v>
      </c>
      <c r="AA57" s="26">
        <f t="shared" si="101"/>
        <v>0</v>
      </c>
      <c r="AB57" s="26">
        <f t="shared" si="101"/>
        <v>0</v>
      </c>
      <c r="AC57" s="27">
        <f t="shared" si="101"/>
        <v>0</v>
      </c>
      <c r="AD57" s="26">
        <f t="shared" si="7"/>
        <v>0</v>
      </c>
      <c r="AE57" s="26">
        <f t="shared" si="8"/>
        <v>0</v>
      </c>
      <c r="AF57" s="26">
        <f t="shared" si="9"/>
        <v>0</v>
      </c>
      <c r="AG57" s="26">
        <f t="shared" si="10"/>
        <v>0</v>
      </c>
      <c r="AH57" s="27">
        <f t="shared" si="11"/>
        <v>0</v>
      </c>
      <c r="AI57" s="26">
        <f t="shared" ref="AI57:AX58" si="102">AI58</f>
        <v>0</v>
      </c>
      <c r="AJ57" s="26">
        <f t="shared" si="102"/>
        <v>0</v>
      </c>
      <c r="AK57" s="26">
        <f t="shared" si="102"/>
        <v>0</v>
      </c>
      <c r="AL57" s="26">
        <f t="shared" si="102"/>
        <v>0</v>
      </c>
      <c r="AM57" s="27">
        <f t="shared" si="102"/>
        <v>0</v>
      </c>
      <c r="AN57" s="26">
        <f t="shared" si="102"/>
        <v>0</v>
      </c>
      <c r="AO57" s="26">
        <f t="shared" si="102"/>
        <v>0</v>
      </c>
      <c r="AP57" s="26">
        <f t="shared" si="102"/>
        <v>0</v>
      </c>
      <c r="AQ57" s="26">
        <f t="shared" si="102"/>
        <v>0</v>
      </c>
      <c r="AR57" s="27">
        <f t="shared" si="102"/>
        <v>0</v>
      </c>
      <c r="AS57" s="26">
        <f t="shared" si="102"/>
        <v>0</v>
      </c>
      <c r="AT57" s="26">
        <f t="shared" si="102"/>
        <v>0</v>
      </c>
      <c r="AU57" s="26">
        <f t="shared" si="102"/>
        <v>0</v>
      </c>
      <c r="AV57" s="26">
        <f t="shared" si="102"/>
        <v>0</v>
      </c>
      <c r="AW57" s="27">
        <f t="shared" si="102"/>
        <v>0</v>
      </c>
      <c r="AX57" s="26">
        <f t="shared" si="102"/>
        <v>0</v>
      </c>
      <c r="AY57" s="26">
        <f t="shared" ref="AX57:BB58" si="103">AY58</f>
        <v>0</v>
      </c>
      <c r="AZ57" s="26">
        <f t="shared" si="103"/>
        <v>0</v>
      </c>
      <c r="BA57" s="26">
        <f t="shared" si="103"/>
        <v>0</v>
      </c>
      <c r="BB57" s="27">
        <f t="shared" si="103"/>
        <v>0</v>
      </c>
      <c r="BC57" s="37">
        <f t="shared" ref="BC57" si="104">AD57-J57-O57-T57</f>
        <v>0</v>
      </c>
      <c r="BD57" s="37">
        <f t="shared" ref="BD57" si="105">AE57-K57-P57</f>
        <v>0</v>
      </c>
      <c r="BE57" s="37">
        <f t="shared" ref="BE57" si="106">AF57-L57-Q57-V57</f>
        <v>0</v>
      </c>
      <c r="BF57" s="37">
        <f t="shared" ref="BF57" si="107">AG57-M57-R57</f>
        <v>0</v>
      </c>
      <c r="BG57" s="38">
        <f t="shared" ref="BG57" si="108">AH57-N57-S57-X57</f>
        <v>0</v>
      </c>
      <c r="BH57" s="25" t="s">
        <v>124</v>
      </c>
    </row>
    <row r="58" spans="1:60" s="4" customFormat="1" ht="31.5" x14ac:dyDescent="0.15">
      <c r="A58" s="13" t="s">
        <v>118</v>
      </c>
      <c r="B58" s="15" t="s">
        <v>94</v>
      </c>
      <c r="C58" s="25" t="s">
        <v>95</v>
      </c>
      <c r="D58" s="25" t="s">
        <v>124</v>
      </c>
      <c r="E58" s="26">
        <f t="shared" si="1"/>
        <v>0</v>
      </c>
      <c r="F58" s="26">
        <f t="shared" si="2"/>
        <v>0</v>
      </c>
      <c r="G58" s="26">
        <f t="shared" si="3"/>
        <v>0</v>
      </c>
      <c r="H58" s="26">
        <f t="shared" si="4"/>
        <v>0</v>
      </c>
      <c r="I58" s="27">
        <f t="shared" si="5"/>
        <v>0</v>
      </c>
      <c r="J58" s="26">
        <f t="shared" si="100"/>
        <v>0</v>
      </c>
      <c r="K58" s="26">
        <f t="shared" si="100"/>
        <v>0</v>
      </c>
      <c r="L58" s="26">
        <f t="shared" si="100"/>
        <v>0</v>
      </c>
      <c r="M58" s="26">
        <f t="shared" si="100"/>
        <v>0</v>
      </c>
      <c r="N58" s="27">
        <f t="shared" si="100"/>
        <v>0</v>
      </c>
      <c r="O58" s="26">
        <f t="shared" si="100"/>
        <v>0</v>
      </c>
      <c r="P58" s="26">
        <f t="shared" si="100"/>
        <v>0</v>
      </c>
      <c r="Q58" s="26">
        <f t="shared" si="100"/>
        <v>0</v>
      </c>
      <c r="R58" s="26">
        <f t="shared" si="100"/>
        <v>0</v>
      </c>
      <c r="S58" s="27">
        <f t="shared" si="100"/>
        <v>0</v>
      </c>
      <c r="T58" s="26">
        <f t="shared" si="100"/>
        <v>0</v>
      </c>
      <c r="U58" s="26">
        <f t="shared" si="100"/>
        <v>0</v>
      </c>
      <c r="V58" s="26">
        <f t="shared" si="100"/>
        <v>0</v>
      </c>
      <c r="W58" s="26">
        <f t="shared" si="100"/>
        <v>0</v>
      </c>
      <c r="X58" s="27">
        <f t="shared" si="100"/>
        <v>0</v>
      </c>
      <c r="Y58" s="26">
        <f t="shared" si="101"/>
        <v>0</v>
      </c>
      <c r="Z58" s="26">
        <f t="shared" si="101"/>
        <v>0</v>
      </c>
      <c r="AA58" s="26">
        <f t="shared" si="101"/>
        <v>0</v>
      </c>
      <c r="AB58" s="26">
        <f t="shared" si="101"/>
        <v>0</v>
      </c>
      <c r="AC58" s="27">
        <f t="shared" si="101"/>
        <v>0</v>
      </c>
      <c r="AD58" s="26">
        <f t="shared" si="7"/>
        <v>0</v>
      </c>
      <c r="AE58" s="26">
        <f t="shared" si="8"/>
        <v>0</v>
      </c>
      <c r="AF58" s="26">
        <f t="shared" si="9"/>
        <v>0</v>
      </c>
      <c r="AG58" s="26">
        <f t="shared" si="10"/>
        <v>0</v>
      </c>
      <c r="AH58" s="27">
        <f t="shared" si="11"/>
        <v>0</v>
      </c>
      <c r="AI58" s="26">
        <f t="shared" si="102"/>
        <v>0</v>
      </c>
      <c r="AJ58" s="26">
        <f t="shared" si="102"/>
        <v>0</v>
      </c>
      <c r="AK58" s="26">
        <f t="shared" si="102"/>
        <v>0</v>
      </c>
      <c r="AL58" s="26">
        <f t="shared" si="102"/>
        <v>0</v>
      </c>
      <c r="AM58" s="27">
        <f t="shared" si="102"/>
        <v>0</v>
      </c>
      <c r="AN58" s="26">
        <f t="shared" si="102"/>
        <v>0</v>
      </c>
      <c r="AO58" s="26">
        <f t="shared" si="102"/>
        <v>0</v>
      </c>
      <c r="AP58" s="26">
        <f t="shared" si="102"/>
        <v>0</v>
      </c>
      <c r="AQ58" s="26">
        <f t="shared" si="102"/>
        <v>0</v>
      </c>
      <c r="AR58" s="27">
        <f t="shared" si="102"/>
        <v>0</v>
      </c>
      <c r="AS58" s="26">
        <f t="shared" si="102"/>
        <v>0</v>
      </c>
      <c r="AT58" s="26">
        <f t="shared" si="102"/>
        <v>0</v>
      </c>
      <c r="AU58" s="26">
        <f t="shared" si="102"/>
        <v>0</v>
      </c>
      <c r="AV58" s="26">
        <f t="shared" si="102"/>
        <v>0</v>
      </c>
      <c r="AW58" s="27">
        <f t="shared" si="102"/>
        <v>0</v>
      </c>
      <c r="AX58" s="26">
        <f t="shared" si="103"/>
        <v>0</v>
      </c>
      <c r="AY58" s="26">
        <f t="shared" si="103"/>
        <v>0</v>
      </c>
      <c r="AZ58" s="26">
        <f t="shared" si="103"/>
        <v>0</v>
      </c>
      <c r="BA58" s="26">
        <f t="shared" si="103"/>
        <v>0</v>
      </c>
      <c r="BB58" s="27">
        <f t="shared" si="103"/>
        <v>0</v>
      </c>
      <c r="BC58" s="37">
        <f t="shared" ref="BC58:BC63" si="109">AD58-J58-O58-T58</f>
        <v>0</v>
      </c>
      <c r="BD58" s="37">
        <f t="shared" ref="BD58:BD63" si="110">AE58-K58-P58</f>
        <v>0</v>
      </c>
      <c r="BE58" s="37">
        <f t="shared" ref="BE58:BE63" si="111">AF58-L58-Q58-V58</f>
        <v>0</v>
      </c>
      <c r="BF58" s="37">
        <f t="shared" ref="BF58:BF63" si="112">AG58-M58-R58</f>
        <v>0</v>
      </c>
      <c r="BG58" s="38">
        <f t="shared" ref="BG58:BG63" si="113">AH58-N58-S58-X58</f>
        <v>0</v>
      </c>
      <c r="BH58" s="25" t="s">
        <v>124</v>
      </c>
    </row>
    <row r="59" spans="1:60" ht="56.25" x14ac:dyDescent="0.2">
      <c r="A59" s="16" t="s">
        <v>118</v>
      </c>
      <c r="B59" s="31" t="s">
        <v>96</v>
      </c>
      <c r="C59" s="24" t="s">
        <v>169</v>
      </c>
      <c r="D59" s="24" t="s">
        <v>124</v>
      </c>
      <c r="E59" s="32">
        <f t="shared" si="1"/>
        <v>0</v>
      </c>
      <c r="F59" s="32">
        <f t="shared" si="2"/>
        <v>0</v>
      </c>
      <c r="G59" s="32">
        <f t="shared" si="3"/>
        <v>0</v>
      </c>
      <c r="H59" s="32">
        <f t="shared" si="4"/>
        <v>0</v>
      </c>
      <c r="I59" s="33">
        <f t="shared" si="5"/>
        <v>0</v>
      </c>
      <c r="J59" s="32">
        <v>0</v>
      </c>
      <c r="K59" s="32">
        <v>0</v>
      </c>
      <c r="L59" s="32">
        <v>0</v>
      </c>
      <c r="M59" s="32">
        <v>0</v>
      </c>
      <c r="N59" s="33">
        <v>0</v>
      </c>
      <c r="O59" s="32">
        <v>0</v>
      </c>
      <c r="P59" s="32">
        <v>0</v>
      </c>
      <c r="Q59" s="32">
        <v>0</v>
      </c>
      <c r="R59" s="32">
        <v>0</v>
      </c>
      <c r="S59" s="33">
        <v>0</v>
      </c>
      <c r="T59" s="32">
        <v>0</v>
      </c>
      <c r="U59" s="32">
        <v>0</v>
      </c>
      <c r="V59" s="32">
        <v>0</v>
      </c>
      <c r="W59" s="32">
        <v>0</v>
      </c>
      <c r="X59" s="33">
        <v>0</v>
      </c>
      <c r="Y59" s="32">
        <v>0</v>
      </c>
      <c r="Z59" s="32">
        <v>0</v>
      </c>
      <c r="AA59" s="32">
        <v>0</v>
      </c>
      <c r="AB59" s="32">
        <v>0</v>
      </c>
      <c r="AC59" s="33">
        <v>0</v>
      </c>
      <c r="AD59" s="32">
        <f t="shared" si="7"/>
        <v>0</v>
      </c>
      <c r="AE59" s="32">
        <f t="shared" si="8"/>
        <v>0</v>
      </c>
      <c r="AF59" s="32">
        <f t="shared" si="9"/>
        <v>0</v>
      </c>
      <c r="AG59" s="32">
        <f t="shared" si="10"/>
        <v>0</v>
      </c>
      <c r="AH59" s="33">
        <f t="shared" si="11"/>
        <v>0</v>
      </c>
      <c r="AI59" s="32">
        <v>0</v>
      </c>
      <c r="AJ59" s="32">
        <v>0</v>
      </c>
      <c r="AK59" s="32">
        <v>0</v>
      </c>
      <c r="AL59" s="32">
        <v>0</v>
      </c>
      <c r="AM59" s="33">
        <v>0</v>
      </c>
      <c r="AN59" s="32">
        <v>0</v>
      </c>
      <c r="AO59" s="32">
        <v>0</v>
      </c>
      <c r="AP59" s="32">
        <v>0</v>
      </c>
      <c r="AQ59" s="32">
        <v>0</v>
      </c>
      <c r="AR59" s="33">
        <v>0</v>
      </c>
      <c r="AS59" s="32">
        <v>0</v>
      </c>
      <c r="AT59" s="32">
        <v>0</v>
      </c>
      <c r="AU59" s="32">
        <v>0</v>
      </c>
      <c r="AV59" s="32">
        <v>0</v>
      </c>
      <c r="AW59" s="33">
        <v>0</v>
      </c>
      <c r="AX59" s="32">
        <v>0</v>
      </c>
      <c r="AY59" s="32">
        <v>0</v>
      </c>
      <c r="AZ59" s="32">
        <v>0</v>
      </c>
      <c r="BA59" s="32">
        <v>0</v>
      </c>
      <c r="BB59" s="33">
        <v>0</v>
      </c>
      <c r="BC59" s="39">
        <f t="shared" si="109"/>
        <v>0</v>
      </c>
      <c r="BD59" s="39">
        <f t="shared" si="110"/>
        <v>0</v>
      </c>
      <c r="BE59" s="39">
        <f t="shared" si="111"/>
        <v>0</v>
      </c>
      <c r="BF59" s="39">
        <f t="shared" si="112"/>
        <v>0</v>
      </c>
      <c r="BG59" s="40">
        <f t="shared" si="113"/>
        <v>0</v>
      </c>
      <c r="BH59" s="24" t="s">
        <v>124</v>
      </c>
    </row>
    <row r="60" spans="1:60" s="4" customFormat="1" ht="31.5" x14ac:dyDescent="0.15">
      <c r="A60" s="13" t="s">
        <v>122</v>
      </c>
      <c r="B60" s="15" t="s">
        <v>123</v>
      </c>
      <c r="C60" s="25" t="s">
        <v>125</v>
      </c>
      <c r="D60" s="25" t="s">
        <v>124</v>
      </c>
      <c r="E60" s="26">
        <f t="shared" si="1"/>
        <v>1.26</v>
      </c>
      <c r="F60" s="26">
        <f t="shared" si="2"/>
        <v>0</v>
      </c>
      <c r="G60" s="26">
        <f t="shared" si="3"/>
        <v>11.6</v>
      </c>
      <c r="H60" s="26">
        <f t="shared" si="4"/>
        <v>0</v>
      </c>
      <c r="I60" s="27">
        <f t="shared" si="5"/>
        <v>0</v>
      </c>
      <c r="J60" s="26">
        <f t="shared" ref="J60:AC60" si="114">J61+J62+J63</f>
        <v>0</v>
      </c>
      <c r="K60" s="26">
        <f t="shared" si="114"/>
        <v>0</v>
      </c>
      <c r="L60" s="26">
        <f t="shared" si="114"/>
        <v>0</v>
      </c>
      <c r="M60" s="26">
        <f t="shared" si="114"/>
        <v>0</v>
      </c>
      <c r="N60" s="27">
        <f t="shared" si="114"/>
        <v>0</v>
      </c>
      <c r="O60" s="26">
        <f t="shared" si="114"/>
        <v>0</v>
      </c>
      <c r="P60" s="26">
        <f t="shared" si="114"/>
        <v>0</v>
      </c>
      <c r="Q60" s="26">
        <f t="shared" si="114"/>
        <v>0</v>
      </c>
      <c r="R60" s="26">
        <f t="shared" si="114"/>
        <v>0</v>
      </c>
      <c r="S60" s="27">
        <f t="shared" si="114"/>
        <v>0</v>
      </c>
      <c r="T60" s="26">
        <f t="shared" si="114"/>
        <v>0</v>
      </c>
      <c r="U60" s="26">
        <f t="shared" si="114"/>
        <v>0</v>
      </c>
      <c r="V60" s="26">
        <f t="shared" si="114"/>
        <v>0</v>
      </c>
      <c r="W60" s="26">
        <f t="shared" si="114"/>
        <v>0</v>
      </c>
      <c r="X60" s="27">
        <f t="shared" si="114"/>
        <v>0</v>
      </c>
      <c r="Y60" s="26">
        <f t="shared" si="114"/>
        <v>1.26</v>
      </c>
      <c r="Z60" s="26">
        <f t="shared" si="114"/>
        <v>0</v>
      </c>
      <c r="AA60" s="26">
        <f t="shared" si="114"/>
        <v>11.6</v>
      </c>
      <c r="AB60" s="26">
        <f t="shared" si="114"/>
        <v>0</v>
      </c>
      <c r="AC60" s="27">
        <f t="shared" si="114"/>
        <v>0</v>
      </c>
      <c r="AD60" s="26">
        <f t="shared" si="7"/>
        <v>0</v>
      </c>
      <c r="AE60" s="26">
        <f t="shared" si="8"/>
        <v>0</v>
      </c>
      <c r="AF60" s="26">
        <f t="shared" si="9"/>
        <v>0</v>
      </c>
      <c r="AG60" s="26">
        <f t="shared" si="10"/>
        <v>0</v>
      </c>
      <c r="AH60" s="27">
        <f t="shared" si="11"/>
        <v>0</v>
      </c>
      <c r="AI60" s="26">
        <f t="shared" ref="AI60:BB60" si="115">AI61+AI62+AI63</f>
        <v>0</v>
      </c>
      <c r="AJ60" s="26">
        <f t="shared" si="115"/>
        <v>0</v>
      </c>
      <c r="AK60" s="26">
        <f t="shared" si="115"/>
        <v>0</v>
      </c>
      <c r="AL60" s="26">
        <f t="shared" si="115"/>
        <v>0</v>
      </c>
      <c r="AM60" s="27">
        <f t="shared" si="115"/>
        <v>0</v>
      </c>
      <c r="AN60" s="26">
        <f t="shared" si="115"/>
        <v>0</v>
      </c>
      <c r="AO60" s="26">
        <f t="shared" si="115"/>
        <v>0</v>
      </c>
      <c r="AP60" s="26">
        <f t="shared" si="115"/>
        <v>0</v>
      </c>
      <c r="AQ60" s="26">
        <f t="shared" si="115"/>
        <v>0</v>
      </c>
      <c r="AR60" s="27">
        <f t="shared" si="115"/>
        <v>0</v>
      </c>
      <c r="AS60" s="26">
        <f t="shared" si="115"/>
        <v>0</v>
      </c>
      <c r="AT60" s="26">
        <f t="shared" si="115"/>
        <v>0</v>
      </c>
      <c r="AU60" s="26">
        <f t="shared" si="115"/>
        <v>0</v>
      </c>
      <c r="AV60" s="26">
        <f t="shared" si="115"/>
        <v>0</v>
      </c>
      <c r="AW60" s="27">
        <f t="shared" si="115"/>
        <v>0</v>
      </c>
      <c r="AX60" s="26">
        <f t="shared" si="115"/>
        <v>0</v>
      </c>
      <c r="AY60" s="26">
        <f t="shared" si="115"/>
        <v>0</v>
      </c>
      <c r="AZ60" s="26">
        <f t="shared" si="115"/>
        <v>0</v>
      </c>
      <c r="BA60" s="26">
        <f t="shared" si="115"/>
        <v>0</v>
      </c>
      <c r="BB60" s="27">
        <f t="shared" si="115"/>
        <v>0</v>
      </c>
      <c r="BC60" s="37">
        <f t="shared" si="109"/>
        <v>0</v>
      </c>
      <c r="BD60" s="37">
        <f t="shared" si="110"/>
        <v>0</v>
      </c>
      <c r="BE60" s="37">
        <f t="shared" si="111"/>
        <v>0</v>
      </c>
      <c r="BF60" s="37">
        <f t="shared" si="112"/>
        <v>0</v>
      </c>
      <c r="BG60" s="38">
        <f t="shared" si="113"/>
        <v>0</v>
      </c>
      <c r="BH60" s="25" t="s">
        <v>124</v>
      </c>
    </row>
    <row r="61" spans="1:60" ht="45" x14ac:dyDescent="0.2">
      <c r="A61" s="16" t="s">
        <v>122</v>
      </c>
      <c r="B61" s="34" t="s">
        <v>170</v>
      </c>
      <c r="C61" s="24" t="s">
        <v>171</v>
      </c>
      <c r="D61" s="24" t="s">
        <v>124</v>
      </c>
      <c r="E61" s="32">
        <f t="shared" si="1"/>
        <v>0</v>
      </c>
      <c r="F61" s="32">
        <f t="shared" si="2"/>
        <v>0</v>
      </c>
      <c r="G61" s="32">
        <f t="shared" si="3"/>
        <v>2.16</v>
      </c>
      <c r="H61" s="32">
        <f t="shared" si="4"/>
        <v>0</v>
      </c>
      <c r="I61" s="33">
        <f t="shared" si="5"/>
        <v>0</v>
      </c>
      <c r="J61" s="32">
        <v>0</v>
      </c>
      <c r="K61" s="32">
        <v>0</v>
      </c>
      <c r="L61" s="32">
        <v>0</v>
      </c>
      <c r="M61" s="32">
        <v>0</v>
      </c>
      <c r="N61" s="33">
        <v>0</v>
      </c>
      <c r="O61" s="32">
        <v>0</v>
      </c>
      <c r="P61" s="32">
        <v>0</v>
      </c>
      <c r="Q61" s="32">
        <v>0</v>
      </c>
      <c r="R61" s="32">
        <v>0</v>
      </c>
      <c r="S61" s="33">
        <v>0</v>
      </c>
      <c r="T61" s="32">
        <v>0</v>
      </c>
      <c r="U61" s="32">
        <v>0</v>
      </c>
      <c r="V61" s="32">
        <v>0</v>
      </c>
      <c r="W61" s="32">
        <v>0</v>
      </c>
      <c r="X61" s="33">
        <v>0</v>
      </c>
      <c r="Y61" s="32">
        <v>0</v>
      </c>
      <c r="Z61" s="32">
        <v>0</v>
      </c>
      <c r="AA61" s="32">
        <v>2.16</v>
      </c>
      <c r="AB61" s="32">
        <v>0</v>
      </c>
      <c r="AC61" s="33">
        <v>0</v>
      </c>
      <c r="AD61" s="32">
        <f t="shared" si="7"/>
        <v>0</v>
      </c>
      <c r="AE61" s="32">
        <f t="shared" si="8"/>
        <v>0</v>
      </c>
      <c r="AF61" s="32">
        <f t="shared" si="9"/>
        <v>0</v>
      </c>
      <c r="AG61" s="32">
        <f t="shared" si="10"/>
        <v>0</v>
      </c>
      <c r="AH61" s="33">
        <f t="shared" si="11"/>
        <v>0</v>
      </c>
      <c r="AI61" s="32">
        <v>0</v>
      </c>
      <c r="AJ61" s="32">
        <v>0</v>
      </c>
      <c r="AK61" s="32">
        <v>0</v>
      </c>
      <c r="AL61" s="32">
        <v>0</v>
      </c>
      <c r="AM61" s="33">
        <v>0</v>
      </c>
      <c r="AN61" s="32">
        <v>0</v>
      </c>
      <c r="AO61" s="32">
        <v>0</v>
      </c>
      <c r="AP61" s="32">
        <v>0</v>
      </c>
      <c r="AQ61" s="32">
        <v>0</v>
      </c>
      <c r="AR61" s="33">
        <v>0</v>
      </c>
      <c r="AS61" s="32">
        <v>0</v>
      </c>
      <c r="AT61" s="32">
        <v>0</v>
      </c>
      <c r="AU61" s="32">
        <v>0</v>
      </c>
      <c r="AV61" s="32">
        <v>0</v>
      </c>
      <c r="AW61" s="33">
        <v>0</v>
      </c>
      <c r="AX61" s="32">
        <v>0</v>
      </c>
      <c r="AY61" s="32">
        <v>0</v>
      </c>
      <c r="AZ61" s="32">
        <v>0</v>
      </c>
      <c r="BA61" s="32">
        <v>0</v>
      </c>
      <c r="BB61" s="33">
        <v>0</v>
      </c>
      <c r="BC61" s="39">
        <f t="shared" si="109"/>
        <v>0</v>
      </c>
      <c r="BD61" s="39">
        <f t="shared" si="110"/>
        <v>0</v>
      </c>
      <c r="BE61" s="39">
        <f t="shared" si="111"/>
        <v>0</v>
      </c>
      <c r="BF61" s="39">
        <f t="shared" si="112"/>
        <v>0</v>
      </c>
      <c r="BG61" s="40">
        <f t="shared" si="113"/>
        <v>0</v>
      </c>
      <c r="BH61" s="24" t="s">
        <v>124</v>
      </c>
    </row>
    <row r="62" spans="1:60" ht="67.5" x14ac:dyDescent="0.2">
      <c r="A62" s="16" t="s">
        <v>122</v>
      </c>
      <c r="B62" s="34" t="s">
        <v>172</v>
      </c>
      <c r="C62" s="24" t="s">
        <v>173</v>
      </c>
      <c r="D62" s="24" t="s">
        <v>124</v>
      </c>
      <c r="E62" s="32">
        <f t="shared" si="1"/>
        <v>1.26</v>
      </c>
      <c r="F62" s="32">
        <f t="shared" si="2"/>
        <v>0</v>
      </c>
      <c r="G62" s="32">
        <f t="shared" si="3"/>
        <v>6.27</v>
      </c>
      <c r="H62" s="32">
        <f t="shared" si="4"/>
        <v>0</v>
      </c>
      <c r="I62" s="33">
        <f t="shared" si="5"/>
        <v>0</v>
      </c>
      <c r="J62" s="32">
        <v>0</v>
      </c>
      <c r="K62" s="32">
        <v>0</v>
      </c>
      <c r="L62" s="32">
        <v>0</v>
      </c>
      <c r="M62" s="32">
        <v>0</v>
      </c>
      <c r="N62" s="33">
        <v>0</v>
      </c>
      <c r="O62" s="32">
        <v>0</v>
      </c>
      <c r="P62" s="32">
        <v>0</v>
      </c>
      <c r="Q62" s="32">
        <v>0</v>
      </c>
      <c r="R62" s="32">
        <v>0</v>
      </c>
      <c r="S62" s="33">
        <v>0</v>
      </c>
      <c r="T62" s="32">
        <v>0</v>
      </c>
      <c r="U62" s="32">
        <v>0</v>
      </c>
      <c r="V62" s="32">
        <v>0</v>
      </c>
      <c r="W62" s="32">
        <v>0</v>
      </c>
      <c r="X62" s="33">
        <v>0</v>
      </c>
      <c r="Y62" s="32">
        <v>1.26</v>
      </c>
      <c r="Z62" s="32">
        <v>0</v>
      </c>
      <c r="AA62" s="32">
        <v>6.27</v>
      </c>
      <c r="AB62" s="32">
        <v>0</v>
      </c>
      <c r="AC62" s="33">
        <v>0</v>
      </c>
      <c r="AD62" s="32">
        <f t="shared" si="7"/>
        <v>0</v>
      </c>
      <c r="AE62" s="32">
        <f t="shared" si="8"/>
        <v>0</v>
      </c>
      <c r="AF62" s="32">
        <f t="shared" si="9"/>
        <v>0</v>
      </c>
      <c r="AG62" s="32">
        <f t="shared" si="10"/>
        <v>0</v>
      </c>
      <c r="AH62" s="33">
        <f t="shared" si="11"/>
        <v>0</v>
      </c>
      <c r="AI62" s="32">
        <v>0</v>
      </c>
      <c r="AJ62" s="32">
        <v>0</v>
      </c>
      <c r="AK62" s="32">
        <v>0</v>
      </c>
      <c r="AL62" s="32">
        <v>0</v>
      </c>
      <c r="AM62" s="33">
        <v>0</v>
      </c>
      <c r="AN62" s="32">
        <v>0</v>
      </c>
      <c r="AO62" s="32">
        <v>0</v>
      </c>
      <c r="AP62" s="32">
        <v>0</v>
      </c>
      <c r="AQ62" s="32">
        <v>0</v>
      </c>
      <c r="AR62" s="33">
        <v>0</v>
      </c>
      <c r="AS62" s="32">
        <v>0</v>
      </c>
      <c r="AT62" s="32">
        <v>0</v>
      </c>
      <c r="AU62" s="32">
        <v>0</v>
      </c>
      <c r="AV62" s="32">
        <v>0</v>
      </c>
      <c r="AW62" s="33">
        <v>0</v>
      </c>
      <c r="AX62" s="32">
        <v>0</v>
      </c>
      <c r="AY62" s="32">
        <v>0</v>
      </c>
      <c r="AZ62" s="32">
        <v>0</v>
      </c>
      <c r="BA62" s="32">
        <v>0</v>
      </c>
      <c r="BB62" s="33">
        <v>0</v>
      </c>
      <c r="BC62" s="39">
        <f t="shared" si="109"/>
        <v>0</v>
      </c>
      <c r="BD62" s="39">
        <f t="shared" si="110"/>
        <v>0</v>
      </c>
      <c r="BE62" s="39">
        <f t="shared" si="111"/>
        <v>0</v>
      </c>
      <c r="BF62" s="39">
        <f t="shared" si="112"/>
        <v>0</v>
      </c>
      <c r="BG62" s="40">
        <f t="shared" si="113"/>
        <v>0</v>
      </c>
      <c r="BH62" s="24" t="s">
        <v>124</v>
      </c>
    </row>
    <row r="63" spans="1:60" ht="45" x14ac:dyDescent="0.2">
      <c r="A63" s="16" t="s">
        <v>122</v>
      </c>
      <c r="B63" s="34" t="s">
        <v>174</v>
      </c>
      <c r="C63" s="24" t="s">
        <v>175</v>
      </c>
      <c r="D63" s="24" t="s">
        <v>124</v>
      </c>
      <c r="E63" s="32">
        <f t="shared" si="1"/>
        <v>0</v>
      </c>
      <c r="F63" s="32">
        <f t="shared" si="2"/>
        <v>0</v>
      </c>
      <c r="G63" s="32">
        <f t="shared" si="3"/>
        <v>3.17</v>
      </c>
      <c r="H63" s="32">
        <f t="shared" si="4"/>
        <v>0</v>
      </c>
      <c r="I63" s="33">
        <f t="shared" si="5"/>
        <v>0</v>
      </c>
      <c r="J63" s="32">
        <v>0</v>
      </c>
      <c r="K63" s="32">
        <v>0</v>
      </c>
      <c r="L63" s="32">
        <v>0</v>
      </c>
      <c r="M63" s="32">
        <v>0</v>
      </c>
      <c r="N63" s="33">
        <v>0</v>
      </c>
      <c r="O63" s="32">
        <v>0</v>
      </c>
      <c r="P63" s="32">
        <v>0</v>
      </c>
      <c r="Q63" s="32">
        <v>0</v>
      </c>
      <c r="R63" s="32">
        <v>0</v>
      </c>
      <c r="S63" s="33">
        <v>0</v>
      </c>
      <c r="T63" s="32">
        <v>0</v>
      </c>
      <c r="U63" s="32">
        <v>0</v>
      </c>
      <c r="V63" s="32">
        <v>0</v>
      </c>
      <c r="W63" s="32">
        <v>0</v>
      </c>
      <c r="X63" s="33">
        <v>0</v>
      </c>
      <c r="Y63" s="32">
        <v>0</v>
      </c>
      <c r="Z63" s="32">
        <v>0</v>
      </c>
      <c r="AA63" s="32">
        <v>3.17</v>
      </c>
      <c r="AB63" s="32">
        <v>0</v>
      </c>
      <c r="AC63" s="33">
        <v>0</v>
      </c>
      <c r="AD63" s="32">
        <f t="shared" si="7"/>
        <v>0</v>
      </c>
      <c r="AE63" s="32">
        <f t="shared" si="8"/>
        <v>0</v>
      </c>
      <c r="AF63" s="32">
        <f t="shared" si="9"/>
        <v>0</v>
      </c>
      <c r="AG63" s="32">
        <f t="shared" si="10"/>
        <v>0</v>
      </c>
      <c r="AH63" s="33">
        <f t="shared" si="11"/>
        <v>0</v>
      </c>
      <c r="AI63" s="32">
        <v>0</v>
      </c>
      <c r="AJ63" s="32">
        <v>0</v>
      </c>
      <c r="AK63" s="32">
        <v>0</v>
      </c>
      <c r="AL63" s="32">
        <v>0</v>
      </c>
      <c r="AM63" s="33">
        <v>0</v>
      </c>
      <c r="AN63" s="32">
        <v>0</v>
      </c>
      <c r="AO63" s="32">
        <v>0</v>
      </c>
      <c r="AP63" s="32">
        <v>0</v>
      </c>
      <c r="AQ63" s="32">
        <v>0</v>
      </c>
      <c r="AR63" s="33">
        <v>0</v>
      </c>
      <c r="AS63" s="32">
        <v>0</v>
      </c>
      <c r="AT63" s="32">
        <v>0</v>
      </c>
      <c r="AU63" s="32">
        <v>0</v>
      </c>
      <c r="AV63" s="32">
        <v>0</v>
      </c>
      <c r="AW63" s="33">
        <v>0</v>
      </c>
      <c r="AX63" s="32">
        <v>0</v>
      </c>
      <c r="AY63" s="32">
        <v>0</v>
      </c>
      <c r="AZ63" s="32">
        <v>0</v>
      </c>
      <c r="BA63" s="32">
        <v>0</v>
      </c>
      <c r="BB63" s="33">
        <v>0</v>
      </c>
      <c r="BC63" s="39">
        <f t="shared" si="109"/>
        <v>0</v>
      </c>
      <c r="BD63" s="39">
        <f t="shared" si="110"/>
        <v>0</v>
      </c>
      <c r="BE63" s="39">
        <f t="shared" si="111"/>
        <v>0</v>
      </c>
      <c r="BF63" s="39">
        <f t="shared" si="112"/>
        <v>0</v>
      </c>
      <c r="BG63" s="40">
        <f t="shared" si="113"/>
        <v>0</v>
      </c>
      <c r="BH63" s="24" t="s">
        <v>124</v>
      </c>
    </row>
    <row r="64" spans="1:60" s="4" customFormat="1" ht="21" x14ac:dyDescent="0.15">
      <c r="A64" s="19" t="s">
        <v>119</v>
      </c>
      <c r="B64" s="20" t="s">
        <v>120</v>
      </c>
      <c r="C64" s="25" t="s">
        <v>92</v>
      </c>
      <c r="D64" s="25" t="s">
        <v>124</v>
      </c>
      <c r="E64" s="26">
        <f t="shared" si="1"/>
        <v>0</v>
      </c>
      <c r="F64" s="26">
        <f t="shared" si="2"/>
        <v>0</v>
      </c>
      <c r="G64" s="26">
        <f t="shared" si="3"/>
        <v>0</v>
      </c>
      <c r="H64" s="26">
        <f t="shared" si="4"/>
        <v>0</v>
      </c>
      <c r="I64" s="27">
        <f t="shared" si="5"/>
        <v>0</v>
      </c>
      <c r="J64" s="26">
        <f t="shared" ref="J64:AC64" si="116">SUM(J65:J72)</f>
        <v>0</v>
      </c>
      <c r="K64" s="26">
        <f t="shared" si="116"/>
        <v>0</v>
      </c>
      <c r="L64" s="26">
        <f t="shared" si="116"/>
        <v>0</v>
      </c>
      <c r="M64" s="26">
        <f t="shared" si="116"/>
        <v>0</v>
      </c>
      <c r="N64" s="27">
        <f t="shared" si="116"/>
        <v>0</v>
      </c>
      <c r="O64" s="26">
        <f t="shared" si="116"/>
        <v>0</v>
      </c>
      <c r="P64" s="26">
        <f t="shared" si="116"/>
        <v>0</v>
      </c>
      <c r="Q64" s="26">
        <f t="shared" si="116"/>
        <v>0</v>
      </c>
      <c r="R64" s="26">
        <f t="shared" si="116"/>
        <v>0</v>
      </c>
      <c r="S64" s="27">
        <f t="shared" si="116"/>
        <v>0</v>
      </c>
      <c r="T64" s="26">
        <f t="shared" si="116"/>
        <v>0</v>
      </c>
      <c r="U64" s="26">
        <f t="shared" si="116"/>
        <v>0</v>
      </c>
      <c r="V64" s="26">
        <f t="shared" si="116"/>
        <v>0</v>
      </c>
      <c r="W64" s="26">
        <f t="shared" si="116"/>
        <v>0</v>
      </c>
      <c r="X64" s="27">
        <f t="shared" si="116"/>
        <v>0</v>
      </c>
      <c r="Y64" s="26">
        <f t="shared" si="116"/>
        <v>0</v>
      </c>
      <c r="Z64" s="26">
        <f t="shared" si="116"/>
        <v>0</v>
      </c>
      <c r="AA64" s="26">
        <f t="shared" si="116"/>
        <v>0</v>
      </c>
      <c r="AB64" s="26">
        <f t="shared" si="116"/>
        <v>0</v>
      </c>
      <c r="AC64" s="27">
        <f t="shared" si="116"/>
        <v>0</v>
      </c>
      <c r="AD64" s="26">
        <f t="shared" si="7"/>
        <v>0</v>
      </c>
      <c r="AE64" s="26">
        <f t="shared" si="8"/>
        <v>0</v>
      </c>
      <c r="AF64" s="26">
        <f t="shared" si="9"/>
        <v>0</v>
      </c>
      <c r="AG64" s="26">
        <f t="shared" si="10"/>
        <v>0</v>
      </c>
      <c r="AH64" s="27">
        <f t="shared" si="11"/>
        <v>0</v>
      </c>
      <c r="AI64" s="26">
        <f t="shared" ref="AI64:BB64" si="117">SUM(AI65:AI72)</f>
        <v>0</v>
      </c>
      <c r="AJ64" s="26">
        <f t="shared" si="117"/>
        <v>0</v>
      </c>
      <c r="AK64" s="26">
        <f t="shared" si="117"/>
        <v>0</v>
      </c>
      <c r="AL64" s="26">
        <f t="shared" si="117"/>
        <v>0</v>
      </c>
      <c r="AM64" s="27">
        <f t="shared" si="117"/>
        <v>0</v>
      </c>
      <c r="AN64" s="26">
        <f t="shared" si="117"/>
        <v>0</v>
      </c>
      <c r="AO64" s="26">
        <f t="shared" si="117"/>
        <v>0</v>
      </c>
      <c r="AP64" s="26">
        <f t="shared" si="117"/>
        <v>0</v>
      </c>
      <c r="AQ64" s="26">
        <f t="shared" si="117"/>
        <v>0</v>
      </c>
      <c r="AR64" s="27">
        <f t="shared" si="117"/>
        <v>0</v>
      </c>
      <c r="AS64" s="26">
        <f t="shared" si="117"/>
        <v>0</v>
      </c>
      <c r="AT64" s="26">
        <f t="shared" si="117"/>
        <v>0</v>
      </c>
      <c r="AU64" s="26">
        <f t="shared" si="117"/>
        <v>0</v>
      </c>
      <c r="AV64" s="26">
        <f t="shared" si="117"/>
        <v>0</v>
      </c>
      <c r="AW64" s="27">
        <f t="shared" si="117"/>
        <v>0</v>
      </c>
      <c r="AX64" s="26">
        <f t="shared" si="117"/>
        <v>0</v>
      </c>
      <c r="AY64" s="26">
        <f t="shared" si="117"/>
        <v>0</v>
      </c>
      <c r="AZ64" s="26">
        <f t="shared" si="117"/>
        <v>0</v>
      </c>
      <c r="BA64" s="26">
        <f t="shared" si="117"/>
        <v>0</v>
      </c>
      <c r="BB64" s="27">
        <f t="shared" si="117"/>
        <v>0</v>
      </c>
      <c r="BC64" s="37">
        <f t="shared" ref="BC64:BC73" si="118">AD64-J64-O64-T64</f>
        <v>0</v>
      </c>
      <c r="BD64" s="37">
        <f t="shared" ref="BD64:BD73" si="119">AE64-K64-P64</f>
        <v>0</v>
      </c>
      <c r="BE64" s="37">
        <f t="shared" ref="BE64:BE73" si="120">AF64-L64-Q64-V64</f>
        <v>0</v>
      </c>
      <c r="BF64" s="37">
        <f t="shared" ref="BF64:BF73" si="121">AG64-M64-R64</f>
        <v>0</v>
      </c>
      <c r="BG64" s="38">
        <f t="shared" ref="BG64:BG73" si="122">AH64-N64-S64-X64</f>
        <v>0</v>
      </c>
      <c r="BH64" s="25" t="s">
        <v>124</v>
      </c>
    </row>
    <row r="65" spans="1:60" ht="33.75" x14ac:dyDescent="0.2">
      <c r="A65" s="16" t="s">
        <v>119</v>
      </c>
      <c r="B65" s="34" t="s">
        <v>176</v>
      </c>
      <c r="C65" s="24" t="s">
        <v>177</v>
      </c>
      <c r="D65" s="24" t="s">
        <v>124</v>
      </c>
      <c r="E65" s="32">
        <f t="shared" si="1"/>
        <v>0</v>
      </c>
      <c r="F65" s="32">
        <f t="shared" si="2"/>
        <v>0</v>
      </c>
      <c r="G65" s="32">
        <f t="shared" si="3"/>
        <v>0</v>
      </c>
      <c r="H65" s="32">
        <f t="shared" si="4"/>
        <v>0</v>
      </c>
      <c r="I65" s="33">
        <f t="shared" si="5"/>
        <v>0</v>
      </c>
      <c r="J65" s="32">
        <v>0</v>
      </c>
      <c r="K65" s="32">
        <v>0</v>
      </c>
      <c r="L65" s="32">
        <v>0</v>
      </c>
      <c r="M65" s="32">
        <v>0</v>
      </c>
      <c r="N65" s="33">
        <v>0</v>
      </c>
      <c r="O65" s="32">
        <v>0</v>
      </c>
      <c r="P65" s="32">
        <v>0</v>
      </c>
      <c r="Q65" s="32">
        <v>0</v>
      </c>
      <c r="R65" s="32">
        <v>0</v>
      </c>
      <c r="S65" s="33">
        <v>0</v>
      </c>
      <c r="T65" s="32">
        <v>0</v>
      </c>
      <c r="U65" s="32">
        <v>0</v>
      </c>
      <c r="V65" s="32">
        <v>0</v>
      </c>
      <c r="W65" s="32">
        <v>0</v>
      </c>
      <c r="X65" s="33">
        <v>0</v>
      </c>
      <c r="Y65" s="32">
        <v>0</v>
      </c>
      <c r="Z65" s="32">
        <v>0</v>
      </c>
      <c r="AA65" s="32">
        <v>0</v>
      </c>
      <c r="AB65" s="32">
        <v>0</v>
      </c>
      <c r="AC65" s="33">
        <v>0</v>
      </c>
      <c r="AD65" s="32">
        <f t="shared" si="7"/>
        <v>0</v>
      </c>
      <c r="AE65" s="32">
        <f t="shared" si="8"/>
        <v>0</v>
      </c>
      <c r="AF65" s="32">
        <f t="shared" si="9"/>
        <v>0</v>
      </c>
      <c r="AG65" s="32">
        <f t="shared" si="10"/>
        <v>0</v>
      </c>
      <c r="AH65" s="33">
        <f t="shared" si="11"/>
        <v>0</v>
      </c>
      <c r="AI65" s="32">
        <v>0</v>
      </c>
      <c r="AJ65" s="32">
        <v>0</v>
      </c>
      <c r="AK65" s="32">
        <v>0</v>
      </c>
      <c r="AL65" s="32">
        <v>0</v>
      </c>
      <c r="AM65" s="33">
        <v>0</v>
      </c>
      <c r="AN65" s="32">
        <v>0</v>
      </c>
      <c r="AO65" s="32">
        <v>0</v>
      </c>
      <c r="AP65" s="32">
        <v>0</v>
      </c>
      <c r="AQ65" s="32">
        <v>0</v>
      </c>
      <c r="AR65" s="33">
        <v>0</v>
      </c>
      <c r="AS65" s="32">
        <v>0</v>
      </c>
      <c r="AT65" s="32">
        <v>0</v>
      </c>
      <c r="AU65" s="32">
        <v>0</v>
      </c>
      <c r="AV65" s="32">
        <v>0</v>
      </c>
      <c r="AW65" s="33">
        <v>0</v>
      </c>
      <c r="AX65" s="32">
        <v>0</v>
      </c>
      <c r="AY65" s="32">
        <v>0</v>
      </c>
      <c r="AZ65" s="32">
        <v>0</v>
      </c>
      <c r="BA65" s="32">
        <v>0</v>
      </c>
      <c r="BB65" s="33">
        <v>0</v>
      </c>
      <c r="BC65" s="39">
        <f t="shared" si="118"/>
        <v>0</v>
      </c>
      <c r="BD65" s="39">
        <f t="shared" si="119"/>
        <v>0</v>
      </c>
      <c r="BE65" s="39">
        <f t="shared" si="120"/>
        <v>0</v>
      </c>
      <c r="BF65" s="39">
        <f t="shared" si="121"/>
        <v>0</v>
      </c>
      <c r="BG65" s="40">
        <f t="shared" si="122"/>
        <v>0</v>
      </c>
      <c r="BH65" s="24" t="s">
        <v>124</v>
      </c>
    </row>
    <row r="66" spans="1:60" ht="33.75" x14ac:dyDescent="0.2">
      <c r="A66" s="16" t="s">
        <v>119</v>
      </c>
      <c r="B66" s="34" t="s">
        <v>178</v>
      </c>
      <c r="C66" s="24" t="s">
        <v>179</v>
      </c>
      <c r="D66" s="24" t="s">
        <v>124</v>
      </c>
      <c r="E66" s="32">
        <f t="shared" si="1"/>
        <v>0</v>
      </c>
      <c r="F66" s="32">
        <f t="shared" si="2"/>
        <v>0</v>
      </c>
      <c r="G66" s="32">
        <f t="shared" si="3"/>
        <v>0</v>
      </c>
      <c r="H66" s="32">
        <f t="shared" si="4"/>
        <v>0</v>
      </c>
      <c r="I66" s="33">
        <f t="shared" si="5"/>
        <v>0</v>
      </c>
      <c r="J66" s="32">
        <v>0</v>
      </c>
      <c r="K66" s="32">
        <v>0</v>
      </c>
      <c r="L66" s="32">
        <v>0</v>
      </c>
      <c r="M66" s="32">
        <v>0</v>
      </c>
      <c r="N66" s="33">
        <v>0</v>
      </c>
      <c r="O66" s="32">
        <v>0</v>
      </c>
      <c r="P66" s="32">
        <v>0</v>
      </c>
      <c r="Q66" s="32">
        <v>0</v>
      </c>
      <c r="R66" s="32">
        <v>0</v>
      </c>
      <c r="S66" s="33">
        <v>0</v>
      </c>
      <c r="T66" s="32">
        <v>0</v>
      </c>
      <c r="U66" s="32">
        <v>0</v>
      </c>
      <c r="V66" s="32">
        <v>0</v>
      </c>
      <c r="W66" s="32">
        <v>0</v>
      </c>
      <c r="X66" s="33">
        <v>0</v>
      </c>
      <c r="Y66" s="32">
        <v>0</v>
      </c>
      <c r="Z66" s="32">
        <v>0</v>
      </c>
      <c r="AA66" s="32">
        <v>0</v>
      </c>
      <c r="AB66" s="32">
        <v>0</v>
      </c>
      <c r="AC66" s="33">
        <v>0</v>
      </c>
      <c r="AD66" s="32">
        <f t="shared" si="7"/>
        <v>0</v>
      </c>
      <c r="AE66" s="32">
        <f t="shared" si="8"/>
        <v>0</v>
      </c>
      <c r="AF66" s="32">
        <f t="shared" si="9"/>
        <v>0</v>
      </c>
      <c r="AG66" s="32">
        <f t="shared" si="10"/>
        <v>0</v>
      </c>
      <c r="AH66" s="33">
        <f t="shared" si="11"/>
        <v>0</v>
      </c>
      <c r="AI66" s="32">
        <v>0</v>
      </c>
      <c r="AJ66" s="32">
        <v>0</v>
      </c>
      <c r="AK66" s="32">
        <v>0</v>
      </c>
      <c r="AL66" s="32">
        <v>0</v>
      </c>
      <c r="AM66" s="33">
        <v>0</v>
      </c>
      <c r="AN66" s="32">
        <v>0</v>
      </c>
      <c r="AO66" s="32">
        <v>0</v>
      </c>
      <c r="AP66" s="32">
        <v>0</v>
      </c>
      <c r="AQ66" s="32">
        <v>0</v>
      </c>
      <c r="AR66" s="33">
        <v>0</v>
      </c>
      <c r="AS66" s="32">
        <v>0</v>
      </c>
      <c r="AT66" s="32">
        <v>0</v>
      </c>
      <c r="AU66" s="32">
        <v>0</v>
      </c>
      <c r="AV66" s="32">
        <v>0</v>
      </c>
      <c r="AW66" s="33">
        <v>0</v>
      </c>
      <c r="AX66" s="32">
        <v>0</v>
      </c>
      <c r="AY66" s="32">
        <v>0</v>
      </c>
      <c r="AZ66" s="32">
        <v>0</v>
      </c>
      <c r="BA66" s="32">
        <v>0</v>
      </c>
      <c r="BB66" s="33">
        <v>0</v>
      </c>
      <c r="BC66" s="39">
        <f t="shared" si="118"/>
        <v>0</v>
      </c>
      <c r="BD66" s="39">
        <f t="shared" si="119"/>
        <v>0</v>
      </c>
      <c r="BE66" s="39">
        <f t="shared" si="120"/>
        <v>0</v>
      </c>
      <c r="BF66" s="39">
        <f t="shared" si="121"/>
        <v>0</v>
      </c>
      <c r="BG66" s="40">
        <f t="shared" si="122"/>
        <v>0</v>
      </c>
      <c r="BH66" s="24" t="s">
        <v>124</v>
      </c>
    </row>
    <row r="67" spans="1:60" ht="33.75" x14ac:dyDescent="0.2">
      <c r="A67" s="16" t="s">
        <v>119</v>
      </c>
      <c r="B67" s="34" t="s">
        <v>180</v>
      </c>
      <c r="C67" s="24" t="s">
        <v>181</v>
      </c>
      <c r="D67" s="24" t="s">
        <v>124</v>
      </c>
      <c r="E67" s="32">
        <f t="shared" si="1"/>
        <v>0</v>
      </c>
      <c r="F67" s="32">
        <f t="shared" si="2"/>
        <v>0</v>
      </c>
      <c r="G67" s="32">
        <f t="shared" si="3"/>
        <v>0</v>
      </c>
      <c r="H67" s="32">
        <f t="shared" si="4"/>
        <v>0</v>
      </c>
      <c r="I67" s="33">
        <f t="shared" si="5"/>
        <v>0</v>
      </c>
      <c r="J67" s="32">
        <v>0</v>
      </c>
      <c r="K67" s="32">
        <v>0</v>
      </c>
      <c r="L67" s="32">
        <v>0</v>
      </c>
      <c r="M67" s="32">
        <v>0</v>
      </c>
      <c r="N67" s="33">
        <v>0</v>
      </c>
      <c r="O67" s="32">
        <v>0</v>
      </c>
      <c r="P67" s="32">
        <v>0</v>
      </c>
      <c r="Q67" s="32">
        <v>0</v>
      </c>
      <c r="R67" s="32">
        <v>0</v>
      </c>
      <c r="S67" s="33">
        <v>0</v>
      </c>
      <c r="T67" s="32">
        <v>0</v>
      </c>
      <c r="U67" s="32">
        <v>0</v>
      </c>
      <c r="V67" s="32">
        <v>0</v>
      </c>
      <c r="W67" s="32">
        <v>0</v>
      </c>
      <c r="X67" s="33">
        <v>0</v>
      </c>
      <c r="Y67" s="32">
        <v>0</v>
      </c>
      <c r="Z67" s="32">
        <v>0</v>
      </c>
      <c r="AA67" s="32">
        <v>0</v>
      </c>
      <c r="AB67" s="32">
        <v>0</v>
      </c>
      <c r="AC67" s="33">
        <v>0</v>
      </c>
      <c r="AD67" s="32">
        <f t="shared" si="7"/>
        <v>0</v>
      </c>
      <c r="AE67" s="32">
        <f t="shared" si="8"/>
        <v>0</v>
      </c>
      <c r="AF67" s="32">
        <f t="shared" si="9"/>
        <v>0</v>
      </c>
      <c r="AG67" s="32">
        <f t="shared" si="10"/>
        <v>0</v>
      </c>
      <c r="AH67" s="33">
        <f t="shared" si="11"/>
        <v>0</v>
      </c>
      <c r="AI67" s="32">
        <v>0</v>
      </c>
      <c r="AJ67" s="32">
        <v>0</v>
      </c>
      <c r="AK67" s="32">
        <v>0</v>
      </c>
      <c r="AL67" s="32">
        <v>0</v>
      </c>
      <c r="AM67" s="33">
        <v>0</v>
      </c>
      <c r="AN67" s="32">
        <v>0</v>
      </c>
      <c r="AO67" s="32">
        <v>0</v>
      </c>
      <c r="AP67" s="32">
        <v>0</v>
      </c>
      <c r="AQ67" s="32">
        <v>0</v>
      </c>
      <c r="AR67" s="33">
        <v>0</v>
      </c>
      <c r="AS67" s="32">
        <v>0</v>
      </c>
      <c r="AT67" s="32">
        <v>0</v>
      </c>
      <c r="AU67" s="32">
        <v>0</v>
      </c>
      <c r="AV67" s="32">
        <v>0</v>
      </c>
      <c r="AW67" s="33">
        <v>0</v>
      </c>
      <c r="AX67" s="32">
        <v>0</v>
      </c>
      <c r="AY67" s="32">
        <v>0</v>
      </c>
      <c r="AZ67" s="32">
        <v>0</v>
      </c>
      <c r="BA67" s="32">
        <v>0</v>
      </c>
      <c r="BB67" s="33">
        <v>0</v>
      </c>
      <c r="BC67" s="39">
        <f t="shared" si="118"/>
        <v>0</v>
      </c>
      <c r="BD67" s="39">
        <f t="shared" si="119"/>
        <v>0</v>
      </c>
      <c r="BE67" s="39">
        <f t="shared" si="120"/>
        <v>0</v>
      </c>
      <c r="BF67" s="39">
        <f t="shared" si="121"/>
        <v>0</v>
      </c>
      <c r="BG67" s="40">
        <f t="shared" si="122"/>
        <v>0</v>
      </c>
      <c r="BH67" s="24" t="s">
        <v>124</v>
      </c>
    </row>
    <row r="68" spans="1:60" ht="33.75" x14ac:dyDescent="0.2">
      <c r="A68" s="16" t="s">
        <v>119</v>
      </c>
      <c r="B68" s="34" t="s">
        <v>182</v>
      </c>
      <c r="C68" s="24" t="s">
        <v>183</v>
      </c>
      <c r="D68" s="24" t="s">
        <v>124</v>
      </c>
      <c r="E68" s="32">
        <f t="shared" si="1"/>
        <v>0</v>
      </c>
      <c r="F68" s="32">
        <f t="shared" si="2"/>
        <v>0</v>
      </c>
      <c r="G68" s="32">
        <f t="shared" si="3"/>
        <v>0</v>
      </c>
      <c r="H68" s="32">
        <f t="shared" si="4"/>
        <v>0</v>
      </c>
      <c r="I68" s="33">
        <f t="shared" si="5"/>
        <v>0</v>
      </c>
      <c r="J68" s="32">
        <v>0</v>
      </c>
      <c r="K68" s="32">
        <v>0</v>
      </c>
      <c r="L68" s="32">
        <v>0</v>
      </c>
      <c r="M68" s="32">
        <v>0</v>
      </c>
      <c r="N68" s="33">
        <v>0</v>
      </c>
      <c r="O68" s="32">
        <v>0</v>
      </c>
      <c r="P68" s="32">
        <v>0</v>
      </c>
      <c r="Q68" s="32">
        <v>0</v>
      </c>
      <c r="R68" s="32">
        <v>0</v>
      </c>
      <c r="S68" s="33">
        <v>0</v>
      </c>
      <c r="T68" s="32">
        <v>0</v>
      </c>
      <c r="U68" s="32">
        <v>0</v>
      </c>
      <c r="V68" s="32">
        <v>0</v>
      </c>
      <c r="W68" s="32">
        <v>0</v>
      </c>
      <c r="X68" s="33">
        <v>0</v>
      </c>
      <c r="Y68" s="32">
        <v>0</v>
      </c>
      <c r="Z68" s="32">
        <v>0</v>
      </c>
      <c r="AA68" s="32">
        <v>0</v>
      </c>
      <c r="AB68" s="32">
        <v>0</v>
      </c>
      <c r="AC68" s="33">
        <v>0</v>
      </c>
      <c r="AD68" s="32">
        <f t="shared" si="7"/>
        <v>0</v>
      </c>
      <c r="AE68" s="32">
        <f t="shared" si="8"/>
        <v>0</v>
      </c>
      <c r="AF68" s="32">
        <f t="shared" si="9"/>
        <v>0</v>
      </c>
      <c r="AG68" s="32">
        <f t="shared" si="10"/>
        <v>0</v>
      </c>
      <c r="AH68" s="33">
        <f t="shared" si="11"/>
        <v>0</v>
      </c>
      <c r="AI68" s="32">
        <v>0</v>
      </c>
      <c r="AJ68" s="32">
        <v>0</v>
      </c>
      <c r="AK68" s="32">
        <v>0</v>
      </c>
      <c r="AL68" s="32">
        <v>0</v>
      </c>
      <c r="AM68" s="33">
        <v>0</v>
      </c>
      <c r="AN68" s="32">
        <v>0</v>
      </c>
      <c r="AO68" s="32">
        <v>0</v>
      </c>
      <c r="AP68" s="32">
        <v>0</v>
      </c>
      <c r="AQ68" s="32">
        <v>0</v>
      </c>
      <c r="AR68" s="33">
        <v>0</v>
      </c>
      <c r="AS68" s="32">
        <v>0</v>
      </c>
      <c r="AT68" s="32">
        <v>0</v>
      </c>
      <c r="AU68" s="32">
        <v>0</v>
      </c>
      <c r="AV68" s="32">
        <v>0</v>
      </c>
      <c r="AW68" s="33">
        <v>0</v>
      </c>
      <c r="AX68" s="32">
        <v>0</v>
      </c>
      <c r="AY68" s="32">
        <v>0</v>
      </c>
      <c r="AZ68" s="32">
        <v>0</v>
      </c>
      <c r="BA68" s="32">
        <v>0</v>
      </c>
      <c r="BB68" s="33">
        <v>0</v>
      </c>
      <c r="BC68" s="39">
        <f t="shared" si="118"/>
        <v>0</v>
      </c>
      <c r="BD68" s="39">
        <f t="shared" si="119"/>
        <v>0</v>
      </c>
      <c r="BE68" s="39">
        <f t="shared" si="120"/>
        <v>0</v>
      </c>
      <c r="BF68" s="39">
        <f t="shared" si="121"/>
        <v>0</v>
      </c>
      <c r="BG68" s="40">
        <f t="shared" si="122"/>
        <v>0</v>
      </c>
      <c r="BH68" s="24" t="s">
        <v>124</v>
      </c>
    </row>
    <row r="69" spans="1:60" x14ac:dyDescent="0.2">
      <c r="A69" s="16" t="s">
        <v>119</v>
      </c>
      <c r="B69" s="44" t="s">
        <v>98</v>
      </c>
      <c r="C69" s="24" t="s">
        <v>184</v>
      </c>
      <c r="D69" s="24" t="s">
        <v>124</v>
      </c>
      <c r="E69" s="32">
        <f t="shared" si="1"/>
        <v>0</v>
      </c>
      <c r="F69" s="32">
        <f t="shared" si="2"/>
        <v>0</v>
      </c>
      <c r="G69" s="32">
        <f t="shared" si="3"/>
        <v>0</v>
      </c>
      <c r="H69" s="32">
        <f t="shared" si="4"/>
        <v>0</v>
      </c>
      <c r="I69" s="33">
        <f t="shared" si="5"/>
        <v>0</v>
      </c>
      <c r="J69" s="32">
        <v>0</v>
      </c>
      <c r="K69" s="32">
        <v>0</v>
      </c>
      <c r="L69" s="32">
        <v>0</v>
      </c>
      <c r="M69" s="32">
        <v>0</v>
      </c>
      <c r="N69" s="33">
        <v>0</v>
      </c>
      <c r="O69" s="32">
        <v>0</v>
      </c>
      <c r="P69" s="32">
        <v>0</v>
      </c>
      <c r="Q69" s="32">
        <v>0</v>
      </c>
      <c r="R69" s="32">
        <v>0</v>
      </c>
      <c r="S69" s="33">
        <v>0</v>
      </c>
      <c r="T69" s="32">
        <v>0</v>
      </c>
      <c r="U69" s="32">
        <v>0</v>
      </c>
      <c r="V69" s="32">
        <v>0</v>
      </c>
      <c r="W69" s="32">
        <v>0</v>
      </c>
      <c r="X69" s="33">
        <v>0</v>
      </c>
      <c r="Y69" s="32">
        <v>0</v>
      </c>
      <c r="Z69" s="32">
        <v>0</v>
      </c>
      <c r="AA69" s="32">
        <v>0</v>
      </c>
      <c r="AB69" s="32">
        <v>0</v>
      </c>
      <c r="AC69" s="33">
        <v>0</v>
      </c>
      <c r="AD69" s="32">
        <f t="shared" si="7"/>
        <v>0</v>
      </c>
      <c r="AE69" s="32">
        <f t="shared" si="8"/>
        <v>0</v>
      </c>
      <c r="AF69" s="32">
        <f t="shared" si="9"/>
        <v>0</v>
      </c>
      <c r="AG69" s="32">
        <f t="shared" si="10"/>
        <v>0</v>
      </c>
      <c r="AH69" s="33">
        <f t="shared" si="11"/>
        <v>0</v>
      </c>
      <c r="AI69" s="32">
        <v>0</v>
      </c>
      <c r="AJ69" s="32">
        <v>0</v>
      </c>
      <c r="AK69" s="32">
        <v>0</v>
      </c>
      <c r="AL69" s="32">
        <v>0</v>
      </c>
      <c r="AM69" s="33">
        <v>0</v>
      </c>
      <c r="AN69" s="32">
        <v>0</v>
      </c>
      <c r="AO69" s="32">
        <v>0</v>
      </c>
      <c r="AP69" s="32">
        <v>0</v>
      </c>
      <c r="AQ69" s="32">
        <v>0</v>
      </c>
      <c r="AR69" s="33">
        <v>0</v>
      </c>
      <c r="AS69" s="32">
        <v>0</v>
      </c>
      <c r="AT69" s="32">
        <v>0</v>
      </c>
      <c r="AU69" s="32">
        <v>0</v>
      </c>
      <c r="AV69" s="32">
        <v>0</v>
      </c>
      <c r="AW69" s="33">
        <v>0</v>
      </c>
      <c r="AX69" s="32">
        <v>0</v>
      </c>
      <c r="AY69" s="32">
        <v>0</v>
      </c>
      <c r="AZ69" s="32">
        <v>0</v>
      </c>
      <c r="BA69" s="32">
        <v>0</v>
      </c>
      <c r="BB69" s="33">
        <v>0</v>
      </c>
      <c r="BC69" s="39">
        <f t="shared" si="118"/>
        <v>0</v>
      </c>
      <c r="BD69" s="39">
        <f t="shared" si="119"/>
        <v>0</v>
      </c>
      <c r="BE69" s="39">
        <f t="shared" si="120"/>
        <v>0</v>
      </c>
      <c r="BF69" s="39">
        <f t="shared" si="121"/>
        <v>0</v>
      </c>
      <c r="BG69" s="40">
        <f t="shared" si="122"/>
        <v>0</v>
      </c>
      <c r="BH69" s="24" t="s">
        <v>124</v>
      </c>
    </row>
    <row r="70" spans="1:60" ht="56.25" x14ac:dyDescent="0.2">
      <c r="A70" s="16" t="s">
        <v>119</v>
      </c>
      <c r="B70" s="44" t="s">
        <v>218</v>
      </c>
      <c r="C70" s="77" t="s">
        <v>219</v>
      </c>
      <c r="D70" s="24" t="s">
        <v>124</v>
      </c>
      <c r="E70" s="32">
        <f t="shared" ref="E70" si="123">J70+O70+T70+Y70</f>
        <v>0</v>
      </c>
      <c r="F70" s="32">
        <f t="shared" ref="F70" si="124">K70+P70+U70+Z70</f>
        <v>0</v>
      </c>
      <c r="G70" s="32">
        <f t="shared" ref="G70" si="125">L70+Q70+V70+AA70</f>
        <v>0</v>
      </c>
      <c r="H70" s="32">
        <f t="shared" ref="H70" si="126">M70+R70+W70+AB70</f>
        <v>0</v>
      </c>
      <c r="I70" s="33">
        <f t="shared" ref="I70" si="127">N70+S70+X70+AC70</f>
        <v>0</v>
      </c>
      <c r="J70" s="32">
        <v>0</v>
      </c>
      <c r="K70" s="32">
        <v>0</v>
      </c>
      <c r="L70" s="32">
        <v>0</v>
      </c>
      <c r="M70" s="32">
        <v>0</v>
      </c>
      <c r="N70" s="33">
        <v>0</v>
      </c>
      <c r="O70" s="32">
        <v>0</v>
      </c>
      <c r="P70" s="32">
        <v>0</v>
      </c>
      <c r="Q70" s="32">
        <v>0</v>
      </c>
      <c r="R70" s="32">
        <v>0</v>
      </c>
      <c r="S70" s="33">
        <v>0</v>
      </c>
      <c r="T70" s="32">
        <v>0</v>
      </c>
      <c r="U70" s="32">
        <v>0</v>
      </c>
      <c r="V70" s="32">
        <v>0</v>
      </c>
      <c r="W70" s="32">
        <v>0</v>
      </c>
      <c r="X70" s="33">
        <v>0</v>
      </c>
      <c r="Y70" s="32">
        <v>0</v>
      </c>
      <c r="Z70" s="32">
        <v>0</v>
      </c>
      <c r="AA70" s="32">
        <v>0</v>
      </c>
      <c r="AB70" s="32">
        <v>0</v>
      </c>
      <c r="AC70" s="33">
        <v>0</v>
      </c>
      <c r="AD70" s="32">
        <f t="shared" ref="AD70" si="128">AI70+AN70+AS70+AX70</f>
        <v>0</v>
      </c>
      <c r="AE70" s="32">
        <f t="shared" ref="AE70" si="129">AJ70+AO70+AT70+AY70</f>
        <v>0</v>
      </c>
      <c r="AF70" s="32">
        <f t="shared" ref="AF70" si="130">AK70+AP70+AU70+AZ70</f>
        <v>0</v>
      </c>
      <c r="AG70" s="32">
        <f t="shared" ref="AG70" si="131">AL70+AQ70+AV70+BA70</f>
        <v>0</v>
      </c>
      <c r="AH70" s="33">
        <f t="shared" ref="AH70" si="132">AM70+AR70+AW70+BB70</f>
        <v>0</v>
      </c>
      <c r="AI70" s="32">
        <v>0</v>
      </c>
      <c r="AJ70" s="32">
        <v>0</v>
      </c>
      <c r="AK70" s="32">
        <v>0</v>
      </c>
      <c r="AL70" s="32">
        <v>0</v>
      </c>
      <c r="AM70" s="33">
        <v>0</v>
      </c>
      <c r="AN70" s="32">
        <v>0</v>
      </c>
      <c r="AO70" s="32">
        <v>0</v>
      </c>
      <c r="AP70" s="32">
        <v>0</v>
      </c>
      <c r="AQ70" s="32">
        <v>0</v>
      </c>
      <c r="AR70" s="33">
        <v>0</v>
      </c>
      <c r="AS70" s="32">
        <v>0</v>
      </c>
      <c r="AT70" s="32">
        <v>0</v>
      </c>
      <c r="AU70" s="32">
        <v>0</v>
      </c>
      <c r="AV70" s="32">
        <v>0</v>
      </c>
      <c r="AW70" s="33">
        <v>0</v>
      </c>
      <c r="AX70" s="32">
        <v>0</v>
      </c>
      <c r="AY70" s="32">
        <v>0</v>
      </c>
      <c r="AZ70" s="32">
        <v>0</v>
      </c>
      <c r="BA70" s="32">
        <v>0</v>
      </c>
      <c r="BB70" s="33">
        <v>0</v>
      </c>
      <c r="BC70" s="39">
        <f t="shared" ref="BC70" si="133">AD70-J70-O70-T70</f>
        <v>0</v>
      </c>
      <c r="BD70" s="39">
        <f t="shared" ref="BD70" si="134">AE70-K70-P70</f>
        <v>0</v>
      </c>
      <c r="BE70" s="39">
        <f t="shared" ref="BE70" si="135">AF70-L70-Q70-V70</f>
        <v>0</v>
      </c>
      <c r="BF70" s="39">
        <f t="shared" ref="BF70" si="136">AG70-M70-R70</f>
        <v>0</v>
      </c>
      <c r="BG70" s="40">
        <f t="shared" ref="BG70" si="137">AH70-N70-S70-X70</f>
        <v>0</v>
      </c>
      <c r="BH70" s="43" t="s">
        <v>230</v>
      </c>
    </row>
    <row r="71" spans="1:60" ht="56.25" x14ac:dyDescent="0.2">
      <c r="A71" s="16" t="s">
        <v>119</v>
      </c>
      <c r="B71" s="71" t="s">
        <v>220</v>
      </c>
      <c r="C71" s="78" t="s">
        <v>221</v>
      </c>
      <c r="D71" s="24" t="s">
        <v>124</v>
      </c>
      <c r="E71" s="32">
        <f t="shared" ref="E71" si="138">J71+O71+T71+Y71</f>
        <v>0</v>
      </c>
      <c r="F71" s="32">
        <f t="shared" ref="F71" si="139">K71+P71+U71+Z71</f>
        <v>0</v>
      </c>
      <c r="G71" s="32">
        <f t="shared" ref="G71" si="140">L71+Q71+V71+AA71</f>
        <v>0</v>
      </c>
      <c r="H71" s="32">
        <f t="shared" ref="H71" si="141">M71+R71+W71+AB71</f>
        <v>0</v>
      </c>
      <c r="I71" s="33">
        <f t="shared" ref="I71" si="142">N71+S71+X71+AC71</f>
        <v>0</v>
      </c>
      <c r="J71" s="32">
        <v>0</v>
      </c>
      <c r="K71" s="32">
        <v>0</v>
      </c>
      <c r="L71" s="32">
        <v>0</v>
      </c>
      <c r="M71" s="32">
        <v>0</v>
      </c>
      <c r="N71" s="33">
        <v>0</v>
      </c>
      <c r="O71" s="32">
        <v>0</v>
      </c>
      <c r="P71" s="32">
        <v>0</v>
      </c>
      <c r="Q71" s="32">
        <v>0</v>
      </c>
      <c r="R71" s="32">
        <v>0</v>
      </c>
      <c r="S71" s="33">
        <v>0</v>
      </c>
      <c r="T71" s="32">
        <v>0</v>
      </c>
      <c r="U71" s="32">
        <v>0</v>
      </c>
      <c r="V71" s="32">
        <v>0</v>
      </c>
      <c r="W71" s="32">
        <v>0</v>
      </c>
      <c r="X71" s="33">
        <v>0</v>
      </c>
      <c r="Y71" s="32">
        <v>0</v>
      </c>
      <c r="Z71" s="32">
        <v>0</v>
      </c>
      <c r="AA71" s="32">
        <v>0</v>
      </c>
      <c r="AB71" s="32">
        <v>0</v>
      </c>
      <c r="AC71" s="33">
        <v>0</v>
      </c>
      <c r="AD71" s="32">
        <f t="shared" ref="AD71" si="143">AI71+AN71+AS71+AX71</f>
        <v>0</v>
      </c>
      <c r="AE71" s="32">
        <f t="shared" ref="AE71" si="144">AJ71+AO71+AT71+AY71</f>
        <v>0</v>
      </c>
      <c r="AF71" s="32">
        <f t="shared" ref="AF71" si="145">AK71+AP71+AU71+AZ71</f>
        <v>0</v>
      </c>
      <c r="AG71" s="32">
        <f t="shared" ref="AG71" si="146">AL71+AQ71+AV71+BA71</f>
        <v>0</v>
      </c>
      <c r="AH71" s="33">
        <f t="shared" ref="AH71" si="147">AM71+AR71+AW71+BB71</f>
        <v>0</v>
      </c>
      <c r="AI71" s="32">
        <v>0</v>
      </c>
      <c r="AJ71" s="32">
        <v>0</v>
      </c>
      <c r="AK71" s="32">
        <v>0</v>
      </c>
      <c r="AL71" s="32">
        <v>0</v>
      </c>
      <c r="AM71" s="33">
        <v>0</v>
      </c>
      <c r="AN71" s="32">
        <v>0</v>
      </c>
      <c r="AO71" s="32">
        <v>0</v>
      </c>
      <c r="AP71" s="32">
        <v>0</v>
      </c>
      <c r="AQ71" s="32">
        <v>0</v>
      </c>
      <c r="AR71" s="33">
        <v>0</v>
      </c>
      <c r="AS71" s="32">
        <v>0</v>
      </c>
      <c r="AT71" s="32">
        <v>0</v>
      </c>
      <c r="AU71" s="32">
        <v>0</v>
      </c>
      <c r="AV71" s="32">
        <v>0</v>
      </c>
      <c r="AW71" s="33">
        <v>0</v>
      </c>
      <c r="AX71" s="32">
        <v>0</v>
      </c>
      <c r="AY71" s="32">
        <v>0</v>
      </c>
      <c r="AZ71" s="32">
        <v>0</v>
      </c>
      <c r="BA71" s="32">
        <v>0</v>
      </c>
      <c r="BB71" s="33">
        <v>0</v>
      </c>
      <c r="BC71" s="39">
        <f t="shared" ref="BC71" si="148">AD71-J71-O71-T71</f>
        <v>0</v>
      </c>
      <c r="BD71" s="39">
        <f t="shared" ref="BD71" si="149">AE71-K71-P71</f>
        <v>0</v>
      </c>
      <c r="BE71" s="39">
        <f t="shared" ref="BE71" si="150">AF71-L71-Q71-V71</f>
        <v>0</v>
      </c>
      <c r="BF71" s="39">
        <f t="shared" ref="BF71" si="151">AG71-M71-R71</f>
        <v>0</v>
      </c>
      <c r="BG71" s="40">
        <f t="shared" ref="BG71" si="152">AH71-N71-S71-X71</f>
        <v>0</v>
      </c>
      <c r="BH71" s="43" t="s">
        <v>231</v>
      </c>
    </row>
    <row r="72" spans="1:60" ht="56.25" x14ac:dyDescent="0.2">
      <c r="A72" s="16" t="s">
        <v>119</v>
      </c>
      <c r="B72" s="71" t="s">
        <v>222</v>
      </c>
      <c r="C72" s="78" t="s">
        <v>223</v>
      </c>
      <c r="D72" s="24" t="s">
        <v>124</v>
      </c>
      <c r="E72" s="32">
        <f t="shared" si="1"/>
        <v>0</v>
      </c>
      <c r="F72" s="32">
        <f t="shared" si="2"/>
        <v>0</v>
      </c>
      <c r="G72" s="32">
        <f t="shared" si="3"/>
        <v>0</v>
      </c>
      <c r="H72" s="32">
        <f t="shared" si="4"/>
        <v>0</v>
      </c>
      <c r="I72" s="33">
        <f t="shared" si="5"/>
        <v>0</v>
      </c>
      <c r="J72" s="32">
        <v>0</v>
      </c>
      <c r="K72" s="32">
        <v>0</v>
      </c>
      <c r="L72" s="32">
        <v>0</v>
      </c>
      <c r="M72" s="32">
        <v>0</v>
      </c>
      <c r="N72" s="33">
        <v>0</v>
      </c>
      <c r="O72" s="32">
        <v>0</v>
      </c>
      <c r="P72" s="32">
        <v>0</v>
      </c>
      <c r="Q72" s="32">
        <v>0</v>
      </c>
      <c r="R72" s="32">
        <v>0</v>
      </c>
      <c r="S72" s="33">
        <v>0</v>
      </c>
      <c r="T72" s="32">
        <v>0</v>
      </c>
      <c r="U72" s="32">
        <v>0</v>
      </c>
      <c r="V72" s="32">
        <v>0</v>
      </c>
      <c r="W72" s="32">
        <v>0</v>
      </c>
      <c r="X72" s="33">
        <v>0</v>
      </c>
      <c r="Y72" s="32">
        <v>0</v>
      </c>
      <c r="Z72" s="32">
        <v>0</v>
      </c>
      <c r="AA72" s="32">
        <v>0</v>
      </c>
      <c r="AB72" s="32">
        <v>0</v>
      </c>
      <c r="AC72" s="33">
        <v>0</v>
      </c>
      <c r="AD72" s="32">
        <f t="shared" si="7"/>
        <v>0</v>
      </c>
      <c r="AE72" s="32">
        <f t="shared" si="8"/>
        <v>0</v>
      </c>
      <c r="AF72" s="32">
        <f t="shared" si="9"/>
        <v>0</v>
      </c>
      <c r="AG72" s="32">
        <f t="shared" si="10"/>
        <v>0</v>
      </c>
      <c r="AH72" s="33">
        <f t="shared" si="11"/>
        <v>0</v>
      </c>
      <c r="AI72" s="32">
        <v>0</v>
      </c>
      <c r="AJ72" s="32">
        <v>0</v>
      </c>
      <c r="AK72" s="32">
        <v>0</v>
      </c>
      <c r="AL72" s="32">
        <v>0</v>
      </c>
      <c r="AM72" s="33">
        <v>0</v>
      </c>
      <c r="AN72" s="32">
        <v>0</v>
      </c>
      <c r="AO72" s="32">
        <v>0</v>
      </c>
      <c r="AP72" s="32">
        <v>0</v>
      </c>
      <c r="AQ72" s="32">
        <v>0</v>
      </c>
      <c r="AR72" s="33">
        <v>0</v>
      </c>
      <c r="AS72" s="32">
        <v>0</v>
      </c>
      <c r="AT72" s="32">
        <v>0</v>
      </c>
      <c r="AU72" s="32">
        <v>0</v>
      </c>
      <c r="AV72" s="32">
        <v>0</v>
      </c>
      <c r="AW72" s="33">
        <v>0</v>
      </c>
      <c r="AX72" s="32">
        <v>0</v>
      </c>
      <c r="AY72" s="32">
        <v>0</v>
      </c>
      <c r="AZ72" s="32">
        <v>0</v>
      </c>
      <c r="BA72" s="32">
        <v>0</v>
      </c>
      <c r="BB72" s="33">
        <v>0</v>
      </c>
      <c r="BC72" s="39">
        <f t="shared" si="118"/>
        <v>0</v>
      </c>
      <c r="BD72" s="39">
        <f t="shared" si="119"/>
        <v>0</v>
      </c>
      <c r="BE72" s="39">
        <f t="shared" si="120"/>
        <v>0</v>
      </c>
      <c r="BF72" s="39">
        <f t="shared" si="121"/>
        <v>0</v>
      </c>
      <c r="BG72" s="40">
        <f t="shared" si="122"/>
        <v>0</v>
      </c>
      <c r="BH72" s="43" t="s">
        <v>231</v>
      </c>
    </row>
    <row r="73" spans="1:60" s="35" customFormat="1" ht="10.5" x14ac:dyDescent="0.2">
      <c r="A73" s="57" t="s">
        <v>37</v>
      </c>
      <c r="B73" s="58"/>
      <c r="C73" s="25" t="s">
        <v>99</v>
      </c>
      <c r="D73" s="25" t="s">
        <v>124</v>
      </c>
      <c r="E73" s="26">
        <f t="shared" si="1"/>
        <v>5.34</v>
      </c>
      <c r="F73" s="26">
        <f t="shared" si="2"/>
        <v>0</v>
      </c>
      <c r="G73" s="26">
        <f t="shared" si="3"/>
        <v>30.759999999999998</v>
      </c>
      <c r="H73" s="26">
        <f t="shared" si="4"/>
        <v>0</v>
      </c>
      <c r="I73" s="27">
        <f t="shared" si="5"/>
        <v>95</v>
      </c>
      <c r="J73" s="26">
        <f t="shared" ref="J73:AC73" si="153">SUM(J17+J18+J60+J64)</f>
        <v>0.35</v>
      </c>
      <c r="K73" s="26">
        <f t="shared" si="153"/>
        <v>0</v>
      </c>
      <c r="L73" s="26">
        <f t="shared" si="153"/>
        <v>0.21</v>
      </c>
      <c r="M73" s="26">
        <f t="shared" si="153"/>
        <v>0</v>
      </c>
      <c r="N73" s="27">
        <f t="shared" si="153"/>
        <v>5</v>
      </c>
      <c r="O73" s="26">
        <f t="shared" si="153"/>
        <v>0.31</v>
      </c>
      <c r="P73" s="26">
        <f t="shared" si="153"/>
        <v>0</v>
      </c>
      <c r="Q73" s="26">
        <f t="shared" si="153"/>
        <v>0.18</v>
      </c>
      <c r="R73" s="26">
        <f t="shared" si="153"/>
        <v>0</v>
      </c>
      <c r="S73" s="27">
        <f t="shared" si="153"/>
        <v>4</v>
      </c>
      <c r="T73" s="26">
        <f t="shared" si="153"/>
        <v>0.7</v>
      </c>
      <c r="U73" s="26">
        <f t="shared" si="153"/>
        <v>0</v>
      </c>
      <c r="V73" s="26">
        <f t="shared" si="153"/>
        <v>0.69</v>
      </c>
      <c r="W73" s="26">
        <f t="shared" si="153"/>
        <v>0</v>
      </c>
      <c r="X73" s="27">
        <f t="shared" si="153"/>
        <v>43</v>
      </c>
      <c r="Y73" s="26">
        <f t="shared" si="153"/>
        <v>3.9799999999999995</v>
      </c>
      <c r="Z73" s="26">
        <f t="shared" si="153"/>
        <v>0</v>
      </c>
      <c r="AA73" s="26">
        <f t="shared" si="153"/>
        <v>29.68</v>
      </c>
      <c r="AB73" s="26">
        <f t="shared" si="153"/>
        <v>0</v>
      </c>
      <c r="AC73" s="27">
        <f t="shared" si="153"/>
        <v>43</v>
      </c>
      <c r="AD73" s="26">
        <f t="shared" si="7"/>
        <v>0.99</v>
      </c>
      <c r="AE73" s="26">
        <f t="shared" si="8"/>
        <v>0</v>
      </c>
      <c r="AF73" s="26">
        <f t="shared" si="9"/>
        <v>1.18</v>
      </c>
      <c r="AG73" s="26">
        <f t="shared" si="10"/>
        <v>0</v>
      </c>
      <c r="AH73" s="27">
        <f t="shared" si="11"/>
        <v>26</v>
      </c>
      <c r="AI73" s="26">
        <f t="shared" ref="AI73:BB73" si="154">SUM(AI17+AI18+AI60+AI64)</f>
        <v>0</v>
      </c>
      <c r="AJ73" s="26">
        <f t="shared" si="154"/>
        <v>0</v>
      </c>
      <c r="AK73" s="26">
        <f t="shared" si="154"/>
        <v>0.33900000000000002</v>
      </c>
      <c r="AL73" s="26">
        <f t="shared" si="154"/>
        <v>0</v>
      </c>
      <c r="AM73" s="27">
        <f t="shared" si="154"/>
        <v>0</v>
      </c>
      <c r="AN73" s="26">
        <f t="shared" si="154"/>
        <v>0.34</v>
      </c>
      <c r="AO73" s="26">
        <f t="shared" si="154"/>
        <v>0</v>
      </c>
      <c r="AP73" s="26">
        <f t="shared" si="154"/>
        <v>0.84099999999999997</v>
      </c>
      <c r="AQ73" s="26">
        <f t="shared" si="154"/>
        <v>0</v>
      </c>
      <c r="AR73" s="27">
        <f t="shared" si="154"/>
        <v>26</v>
      </c>
      <c r="AS73" s="26">
        <f t="shared" si="154"/>
        <v>0.65</v>
      </c>
      <c r="AT73" s="26">
        <f t="shared" si="154"/>
        <v>0</v>
      </c>
      <c r="AU73" s="26">
        <f t="shared" si="154"/>
        <v>0</v>
      </c>
      <c r="AV73" s="26">
        <f t="shared" si="154"/>
        <v>0</v>
      </c>
      <c r="AW73" s="27">
        <f t="shared" si="154"/>
        <v>0</v>
      </c>
      <c r="AX73" s="26">
        <f t="shared" si="154"/>
        <v>0</v>
      </c>
      <c r="AY73" s="26">
        <f t="shared" si="154"/>
        <v>0</v>
      </c>
      <c r="AZ73" s="26">
        <f t="shared" si="154"/>
        <v>0</v>
      </c>
      <c r="BA73" s="26">
        <f t="shared" si="154"/>
        <v>0</v>
      </c>
      <c r="BB73" s="27">
        <f t="shared" si="154"/>
        <v>0</v>
      </c>
      <c r="BC73" s="37">
        <f t="shared" si="118"/>
        <v>-0.36999999999999994</v>
      </c>
      <c r="BD73" s="37">
        <f t="shared" si="119"/>
        <v>0</v>
      </c>
      <c r="BE73" s="37">
        <f t="shared" si="120"/>
        <v>0.10000000000000009</v>
      </c>
      <c r="BF73" s="37">
        <f t="shared" si="121"/>
        <v>0</v>
      </c>
      <c r="BG73" s="38">
        <f t="shared" si="122"/>
        <v>-26</v>
      </c>
      <c r="BH73" s="25" t="s">
        <v>124</v>
      </c>
    </row>
  </sheetData>
  <mergeCells count="28">
    <mergeCell ref="A73:B73"/>
    <mergeCell ref="BC12:BG14"/>
    <mergeCell ref="BH12:BH15"/>
    <mergeCell ref="E12:BB12"/>
    <mergeCell ref="AD13:BB13"/>
    <mergeCell ref="AD14:AH14"/>
    <mergeCell ref="AI14:AM14"/>
    <mergeCell ref="AN14:AR14"/>
    <mergeCell ref="AS14:AW14"/>
    <mergeCell ref="AX14:BB14"/>
    <mergeCell ref="A12:A15"/>
    <mergeCell ref="B12:B15"/>
    <mergeCell ref="BD2:BH2"/>
    <mergeCell ref="X4:Y4"/>
    <mergeCell ref="Z4:AA4"/>
    <mergeCell ref="V4:W4"/>
    <mergeCell ref="A3:BH3"/>
    <mergeCell ref="V6:AM6"/>
    <mergeCell ref="J14:N14"/>
    <mergeCell ref="O14:S14"/>
    <mergeCell ref="T14:X14"/>
    <mergeCell ref="Z8:AA8"/>
    <mergeCell ref="D12:D15"/>
    <mergeCell ref="C12:C15"/>
    <mergeCell ref="E13:AC13"/>
    <mergeCell ref="E14:I14"/>
    <mergeCell ref="Y14:AC14"/>
    <mergeCell ref="Y10:AO10"/>
  </mergeCells>
  <phoneticPr fontId="0" type="noConversion"/>
  <pageMargins left="0.23622047244094491" right="0.23622047244094491" top="0.74803149606299213" bottom="0.74803149606299213" header="0.31496062992125984" footer="0.31496062992125984"/>
  <pageSetup paperSize="8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Колобаева Елена Сергеевна</cp:lastModifiedBy>
  <cp:lastPrinted>2020-02-14T13:11:26Z</cp:lastPrinted>
  <dcterms:created xsi:type="dcterms:W3CDTF">2011-01-11T10:25:48Z</dcterms:created>
  <dcterms:modified xsi:type="dcterms:W3CDTF">2021-11-15T13:56:21Z</dcterms:modified>
</cp:coreProperties>
</file>